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45" windowWidth="21075" windowHeight="10305"/>
  </bookViews>
  <sheets>
    <sheet name="Основной_01. т. 5120 - KGD_Ф.30" sheetId="2" r:id="rId1"/>
    <sheet name="Основной_02. т. 5121-5124 - KGD" sheetId="3" r:id="rId2"/>
    <sheet name="Основной_03. т. 5125 - KGD_Ф.30" sheetId="4" r:id="rId3"/>
    <sheet name="Основной_04. т. 5126 - KGD_Ф.30" sheetId="5" r:id="rId4"/>
    <sheet name="Основной_05. т. 5300 - KGD_Ф.30" sheetId="6" r:id="rId5"/>
    <sheet name="Основной_06. т. 5301 - KGD_Ф.30" sheetId="7" r:id="rId6"/>
    <sheet name="Основной_07. т. 5302 - KGD_Ф.30" sheetId="8" r:id="rId7"/>
    <sheet name="Основной_08. т. 5401 - KGD_Ф.30" sheetId="9" r:id="rId8"/>
    <sheet name="Основной_09. т. 5402 - KGD_Ф.30" sheetId="10" r:id="rId9"/>
    <sheet name="Основной_10. т. 5404 - KGD_Ф.30" sheetId="11" r:id="rId10"/>
    <sheet name="Основной_11. т. 5450-5461 - KGD" sheetId="12" r:id="rId11"/>
  </sheets>
  <definedNames>
    <definedName name="ID_1239462" localSheetId="2">'Основной_03. т. 5125 - KGD_Ф.30'!$I$11</definedName>
    <definedName name="ID_1239463" localSheetId="2">'Основной_03. т. 5125 - KGD_Ф.30'!$J$11</definedName>
    <definedName name="ID_1239464" localSheetId="4">'Основной_05. т. 5300 - KGD_Ф.30'!$G$9</definedName>
    <definedName name="ID_1239465" localSheetId="6">'Основной_07. т. 5302 - KGD_Ф.30'!$K$16</definedName>
    <definedName name="ID_1239466" localSheetId="2">'Основной_03. т. 5125 - KGD_Ф.30'!$I$10</definedName>
    <definedName name="ID_1239467" localSheetId="2">'Основной_03. т. 5125 - KGD_Ф.30'!$J$10</definedName>
    <definedName name="ID_1239468" localSheetId="2">'Основной_03. т. 5125 - KGD_Ф.30'!$K$10</definedName>
    <definedName name="ID_1239469" localSheetId="2">'Основной_03. т. 5125 - KGD_Ф.30'!$L$10</definedName>
    <definedName name="ID_1239470" localSheetId="2">'Основной_03. т. 5125 - KGD_Ф.30'!$E$11</definedName>
    <definedName name="ID_1239471" localSheetId="2">'Основной_03. т. 5125 - KGD_Ф.30'!$F$11</definedName>
    <definedName name="ID_1239472" localSheetId="2">'Основной_03. т. 5125 - KGD_Ф.30'!$G$11</definedName>
    <definedName name="ID_1239473" localSheetId="2">'Основной_03. т. 5125 - KGD_Ф.30'!$H$11</definedName>
    <definedName name="ID_1239474" localSheetId="2">'Основной_03. т. 5125 - KGD_Ф.30'!$K$6</definedName>
    <definedName name="ID_1239475" localSheetId="2">'Основной_03. т. 5125 - KGD_Ф.30'!$L$6</definedName>
    <definedName name="ID_1239476" localSheetId="2">'Основной_03. т. 5125 - KGD_Ф.30'!$E$7</definedName>
    <definedName name="ID_1239477" localSheetId="2">'Основной_03. т. 5125 - KGD_Ф.30'!$F$7</definedName>
    <definedName name="ID_1239478" localSheetId="2">'Основной_03. т. 5125 - KGD_Ф.30'!$G$7</definedName>
    <definedName name="ID_1239479" localSheetId="2">'Основной_03. т. 5125 - KGD_Ф.30'!$H$7</definedName>
    <definedName name="ID_1239480" localSheetId="2">'Основной_03. т. 5125 - KGD_Ф.30'!$I$7</definedName>
    <definedName name="ID_1239481" localSheetId="2">'Основной_03. т. 5125 - KGD_Ф.30'!$J$7</definedName>
    <definedName name="ID_1239482" localSheetId="2">'Основной_03. т. 5125 - KGD_Ф.30'!$K$7</definedName>
    <definedName name="ID_1239483" localSheetId="2">'Основной_03. т. 5125 - KGD_Ф.30'!$L$7</definedName>
    <definedName name="ID_1239484" localSheetId="2">'Основной_03. т. 5125 - KGD_Ф.30'!$E$8</definedName>
    <definedName name="ID_1239485" localSheetId="2">'Основной_03. т. 5125 - KGD_Ф.30'!$F$8</definedName>
    <definedName name="ID_1239486" localSheetId="2">'Основной_03. т. 5125 - KGD_Ф.30'!$G$8</definedName>
    <definedName name="ID_1239487" localSheetId="2">'Основной_03. т. 5125 - KGD_Ф.30'!$H$8</definedName>
    <definedName name="ID_1239488" localSheetId="2">'Основной_03. т. 5125 - KGD_Ф.30'!$I$8</definedName>
    <definedName name="ID_1239489" localSheetId="2">'Основной_03. т. 5125 - KGD_Ф.30'!$J$8</definedName>
    <definedName name="ID_1239490" localSheetId="2">'Основной_03. т. 5125 - KGD_Ф.30'!$K$8</definedName>
    <definedName name="ID_1239491" localSheetId="2">'Основной_03. т. 5125 - KGD_Ф.30'!$L$8</definedName>
    <definedName name="ID_1239492" localSheetId="2">'Основной_03. т. 5125 - KGD_Ф.30'!$E$9</definedName>
    <definedName name="ID_1239493" localSheetId="2">'Основной_03. т. 5125 - KGD_Ф.30'!$F$9</definedName>
    <definedName name="ID_1239494" localSheetId="2">'Основной_03. т. 5125 - KGD_Ф.30'!$G$9</definedName>
    <definedName name="ID_1239495" localSheetId="2">'Основной_03. т. 5125 - KGD_Ф.30'!$F$17</definedName>
    <definedName name="ID_1239496" localSheetId="2">'Основной_03. т. 5125 - KGD_Ф.30'!$G$17</definedName>
    <definedName name="ID_1239497" localSheetId="2">'Основной_03. т. 5125 - KGD_Ф.30'!$L$15</definedName>
    <definedName name="ID_1239498" localSheetId="2">'Основной_03. т. 5125 - KGD_Ф.30'!$E$16</definedName>
    <definedName name="ID_1239499" localSheetId="2">'Основной_03. т. 5125 - KGD_Ф.30'!$F$16</definedName>
    <definedName name="ID_1239500" localSheetId="2">'Основной_03. т. 5125 - KGD_Ф.30'!$G$16</definedName>
    <definedName name="ID_1239501" localSheetId="2">'Основной_03. т. 5125 - KGD_Ф.30'!$H$16</definedName>
    <definedName name="ID_1239502" localSheetId="2">'Основной_03. т. 5125 - KGD_Ф.30'!$I$16</definedName>
    <definedName name="ID_1239503" localSheetId="2">'Основной_03. т. 5125 - KGD_Ф.30'!$J$16</definedName>
    <definedName name="ID_1239504" localSheetId="2">'Основной_03. т. 5125 - KGD_Ф.30'!$K$16</definedName>
    <definedName name="ID_1239505" localSheetId="2">'Основной_03. т. 5125 - KGD_Ф.30'!$L$16</definedName>
    <definedName name="ID_1239506" localSheetId="2">'Основной_03. т. 5125 - KGD_Ф.30'!$E$17</definedName>
    <definedName name="ID_1239507" localSheetId="2">'Основной_03. т. 5125 - KGD_Ф.30'!$H$9</definedName>
    <definedName name="ID_1239508" localSheetId="2">'Основной_03. т. 5125 - KGD_Ф.30'!$I$9</definedName>
    <definedName name="ID_1239509" localSheetId="2">'Основной_03. т. 5125 - KGD_Ф.30'!$J$9</definedName>
    <definedName name="ID_1239510" localSheetId="2">'Основной_03. т. 5125 - KGD_Ф.30'!$K$9</definedName>
    <definedName name="ID_1239511" localSheetId="2">'Основной_03. т. 5125 - KGD_Ф.30'!$L$9</definedName>
    <definedName name="ID_1239512" localSheetId="2">'Основной_03. т. 5125 - KGD_Ф.30'!$E$10</definedName>
    <definedName name="ID_1239513" localSheetId="2">'Основной_03. т. 5125 - KGD_Ф.30'!$F$10</definedName>
    <definedName name="ID_1239514" localSheetId="2">'Основной_03. т. 5125 - KGD_Ф.30'!$G$10</definedName>
    <definedName name="ID_1239515" localSheetId="2">'Основной_03. т. 5125 - KGD_Ф.30'!$H$10</definedName>
    <definedName name="ID_1239516" localSheetId="6">'Основной_07. т. 5302 - KGD_Ф.30'!$K$9</definedName>
    <definedName name="ID_1239517" localSheetId="6">'Основной_07. т. 5302 - KGD_Ф.30'!$L$9</definedName>
    <definedName name="ID_1239518" localSheetId="2">'Основной_03. т. 5125 - KGD_Ф.30'!$G$19</definedName>
    <definedName name="ID_1239519" localSheetId="2">'Основной_03. т. 5125 - KGD_Ф.30'!$H$19</definedName>
    <definedName name="ID_1239520" localSheetId="4">'Основной_05. т. 5300 - KGD_Ф.30'!$G$16</definedName>
    <definedName name="ID_1239521" localSheetId="4">'Основной_05. т. 5300 - KGD_Ф.30'!$E$18</definedName>
    <definedName name="ID_1239522" localSheetId="4">'Основной_05. т. 5300 - KGD_Ф.30'!$F$18</definedName>
    <definedName name="ID_1239523" localSheetId="4">'Основной_05. т. 5300 - KGD_Ф.30'!$G$18</definedName>
    <definedName name="ID_1239524" localSheetId="4">'Основной_05. т. 5300 - KGD_Ф.30'!$E$9</definedName>
    <definedName name="ID_1239525" localSheetId="4">'Основной_05. т. 5300 - KGD_Ф.30'!$F$9</definedName>
    <definedName name="ID_1239526" localSheetId="2">'Основной_03. т. 5125 - KGD_Ф.30'!$K$11</definedName>
    <definedName name="ID_1239527" localSheetId="2">'Основной_03. т. 5125 - KGD_Ф.30'!$L$11</definedName>
    <definedName name="ID_1239528" localSheetId="2">'Основной_03. т. 5125 - KGD_Ф.30'!$E$12</definedName>
    <definedName name="ID_1239529" localSheetId="2">'Основной_03. т. 5125 - KGD_Ф.30'!$F$12</definedName>
    <definedName name="ID_1239530" localSheetId="2">'Основной_03. т. 5125 - KGD_Ф.30'!$G$12</definedName>
    <definedName name="ID_1239531" localSheetId="2">'Основной_03. т. 5125 - KGD_Ф.30'!$H$12</definedName>
    <definedName name="ID_1239532" localSheetId="2">'Основной_03. т. 5125 - KGD_Ф.30'!$I$12</definedName>
    <definedName name="ID_1239533" localSheetId="2">'Основной_03. т. 5125 - KGD_Ф.30'!$J$12</definedName>
    <definedName name="ID_1239534" localSheetId="2">'Основной_03. т. 5125 - KGD_Ф.30'!$K$12</definedName>
    <definedName name="ID_1239535" localSheetId="2">'Основной_03. т. 5125 - KGD_Ф.30'!$L$12</definedName>
    <definedName name="ID_1239536" localSheetId="2">'Основной_03. т. 5125 - KGD_Ф.30'!$E$13</definedName>
    <definedName name="ID_1239537" localSheetId="2">'Основной_03. т. 5125 - KGD_Ф.30'!$F$13</definedName>
    <definedName name="ID_1239538" localSheetId="2">'Основной_03. т. 5125 - KGD_Ф.30'!$G$13</definedName>
    <definedName name="ID_1239539" localSheetId="2">'Основной_03. т. 5125 - KGD_Ф.30'!$H$13</definedName>
    <definedName name="ID_1239540" localSheetId="2">'Основной_03. т. 5125 - KGD_Ф.30'!$I$13</definedName>
    <definedName name="ID_1239541" localSheetId="2">'Основной_03. т. 5125 - KGD_Ф.30'!$J$13</definedName>
    <definedName name="ID_1239542" localSheetId="2">'Основной_03. т. 5125 - KGD_Ф.30'!$K$13</definedName>
    <definedName name="ID_1239543" localSheetId="2">'Основной_03. т. 5125 - KGD_Ф.30'!$L$13</definedName>
    <definedName name="ID_1239544" localSheetId="2">'Основной_03. т. 5125 - KGD_Ф.30'!$E$14</definedName>
    <definedName name="ID_1239545" localSheetId="2">'Основной_03. т. 5125 - KGD_Ф.30'!$F$14</definedName>
    <definedName name="ID_1239546" localSheetId="2">'Основной_03. т. 5125 - KGD_Ф.30'!$G$14</definedName>
    <definedName name="ID_1239547" localSheetId="2">'Основной_03. т. 5125 - KGD_Ф.30'!$H$14</definedName>
    <definedName name="ID_1239548" localSheetId="2">'Основной_03. т. 5125 - KGD_Ф.30'!$I$14</definedName>
    <definedName name="ID_1239549" localSheetId="2">'Основной_03. т. 5125 - KGD_Ф.30'!$J$14</definedName>
    <definedName name="ID_1239550" localSheetId="2">'Основной_03. т. 5125 - KGD_Ф.30'!$K$14</definedName>
    <definedName name="ID_1239551" localSheetId="2">'Основной_03. т. 5125 - KGD_Ф.30'!$L$14</definedName>
    <definedName name="ID_1239552" localSheetId="2">'Основной_03. т. 5125 - KGD_Ф.30'!$E$15</definedName>
    <definedName name="ID_1239553" localSheetId="2">'Основной_03. т. 5125 - KGD_Ф.30'!$F$15</definedName>
    <definedName name="ID_1239554" localSheetId="2">'Основной_03. т. 5125 - KGD_Ф.30'!$G$15</definedName>
    <definedName name="ID_1239555" localSheetId="2">'Основной_03. т. 5125 - KGD_Ф.30'!$H$15</definedName>
    <definedName name="ID_1239556" localSheetId="2">'Основной_03. т. 5125 - KGD_Ф.30'!$I$15</definedName>
    <definedName name="ID_1239557" localSheetId="2">'Основной_03. т. 5125 - KGD_Ф.30'!$J$15</definedName>
    <definedName name="ID_1239558" localSheetId="2">'Основной_03. т. 5125 - KGD_Ф.30'!$K$15</definedName>
    <definedName name="ID_1239559" localSheetId="2">'Основной_03. т. 5125 - KGD_Ф.30'!$H$17</definedName>
    <definedName name="ID_1239560" localSheetId="2">'Основной_03. т. 5125 - KGD_Ф.30'!$I$17</definedName>
    <definedName name="ID_1239561" localSheetId="2">'Основной_03. т. 5125 - KGD_Ф.30'!$J$17</definedName>
    <definedName name="ID_1239562" localSheetId="2">'Основной_03. т. 5125 - KGD_Ф.30'!$K$17</definedName>
    <definedName name="ID_1239563" localSheetId="2">'Основной_03. т. 5125 - KGD_Ф.30'!$L$17</definedName>
    <definedName name="ID_1239564" localSheetId="2">'Основной_03. т. 5125 - KGD_Ф.30'!$E$19</definedName>
    <definedName name="ID_1239565" localSheetId="2">'Основной_03. т. 5125 - KGD_Ф.30'!$F$19</definedName>
    <definedName name="ID_1239566" localSheetId="6">'Основной_07. т. 5302 - KGD_Ф.30'!$L$16</definedName>
    <definedName name="ID_1239567" localSheetId="6">'Основной_07. т. 5302 - KGD_Ф.30'!$M$60</definedName>
    <definedName name="ID_1239568" localSheetId="6">'Основной_07. т. 5302 - KGD_Ф.30'!$M$41</definedName>
    <definedName name="ID_1239569" localSheetId="3">'Основной_04. т. 5126 - KGD_Ф.30'!$K$7</definedName>
    <definedName name="ID_1239570" localSheetId="3">'Основной_04. т. 5126 - KGD_Ф.30'!$K$11</definedName>
    <definedName name="ID_1239571" localSheetId="3">'Основной_04. т. 5126 - KGD_Ф.30'!$K$8</definedName>
    <definedName name="ID_1239572" localSheetId="3">'Основной_04. т. 5126 - KGD_Ф.30'!$K$9</definedName>
    <definedName name="ID_1239573" localSheetId="3">'Основной_04. т. 5126 - KGD_Ф.30'!$K$13</definedName>
    <definedName name="ID_1239574" localSheetId="3">'Основной_04. т. 5126 - KGD_Ф.30'!$K$14</definedName>
    <definedName name="ID_1239575" localSheetId="3">'Основной_04. т. 5126 - KGD_Ф.30'!$K$15</definedName>
    <definedName name="ID_1239576" localSheetId="3">'Основной_04. т. 5126 - KGD_Ф.30'!$K$16</definedName>
    <definedName name="ID_1239577" localSheetId="3">'Основной_04. т. 5126 - KGD_Ф.30'!$K$17</definedName>
    <definedName name="ID_1239578" localSheetId="6">'Основной_07. т. 5302 - KGD_Ф.30'!$M$59</definedName>
    <definedName name="ID_1239579" localSheetId="6">'Основной_07. т. 5302 - KGD_Ф.30'!$K$8</definedName>
    <definedName name="ID_1239580" localSheetId="6">'Основной_07. т. 5302 - KGD_Ф.30'!$K$10</definedName>
    <definedName name="ID_1239581" localSheetId="6">'Основной_07. т. 5302 - KGD_Ф.30'!$L$10</definedName>
    <definedName name="ID_1239582" localSheetId="6">'Основной_07. т. 5302 - KGD_Ф.30'!$K$36</definedName>
    <definedName name="ID_1239583" localSheetId="6">'Основной_07. т. 5302 - KGD_Ф.30'!$K$14</definedName>
    <definedName name="ID_1239584" localSheetId="6">'Основной_07. т. 5302 - KGD_Ф.30'!$L$14</definedName>
    <definedName name="ID_1239585" localSheetId="6">'Основной_07. т. 5302 - KGD_Ф.30'!$K$15</definedName>
    <definedName name="ID_1239586" localSheetId="6">'Основной_07. т. 5302 - KGD_Ф.30'!$L$15</definedName>
    <definedName name="ID_1239587" localSheetId="6">'Основной_07. т. 5302 - KGD_Ф.30'!$L$8</definedName>
    <definedName name="ID_1239588" localSheetId="6">'Основной_07. т. 5302 - KGD_Ф.30'!$K$13</definedName>
    <definedName name="ID_1239589" localSheetId="6">'Основной_07. т. 5302 - KGD_Ф.30'!$K$42</definedName>
    <definedName name="ID_1239590" localSheetId="5">'Основной_06. т. 5301 - KGD_Ф.30'!$J$5</definedName>
    <definedName name="ID_1239591" localSheetId="5">'Основной_06. т. 5301 - KGD_Ф.30'!$J$6</definedName>
    <definedName name="ID_1239592" localSheetId="5">'Основной_06. т. 5301 - KGD_Ф.30'!$J$9</definedName>
    <definedName name="ID_1239593" localSheetId="6">'Основной_07. т. 5302 - KGD_Ф.30'!$L$49</definedName>
    <definedName name="ID_1239594" localSheetId="6">'Основной_07. т. 5302 - KGD_Ф.30'!$J$17</definedName>
    <definedName name="ID_1239595" localSheetId="6">'Основной_07. т. 5302 - KGD_Ф.30'!$K$17</definedName>
    <definedName name="ID_1239596" localSheetId="6">'Основной_07. т. 5302 - KGD_Ф.30'!$L$17</definedName>
    <definedName name="ID_1239597" localSheetId="6">'Основной_07. т. 5302 - KGD_Ф.30'!$J$18</definedName>
    <definedName name="ID_1239598" localSheetId="6">'Основной_07. т. 5302 - KGD_Ф.30'!$K$18</definedName>
    <definedName name="ID_1239599" localSheetId="6">'Основной_07. т. 5302 - KGD_Ф.30'!$L$18</definedName>
    <definedName name="ID_1239600" localSheetId="6">'Основной_07. т. 5302 - KGD_Ф.30'!$J$19</definedName>
    <definedName name="ID_1239601" localSheetId="5">'Основной_06. т. 5301 - KGD_Ф.30'!$I$10</definedName>
    <definedName name="ID_1239602" localSheetId="5">'Основной_06. т. 5301 - KGD_Ф.30'!$J$10</definedName>
    <definedName name="ID_1239603" localSheetId="5">'Основной_06. т. 5301 - KGD_Ф.30'!$J$11</definedName>
    <definedName name="ID_1239604" localSheetId="5">'Основной_06. т. 5301 - KGD_Ф.30'!$J$12</definedName>
    <definedName name="ID_1239605" localSheetId="5">'Основной_06. т. 5301 - KGD_Ф.30'!$I$13</definedName>
    <definedName name="ID_1239606" localSheetId="5">'Основной_06. т. 5301 - KGD_Ф.30'!$J$13</definedName>
    <definedName name="ID_1239607" localSheetId="5">'Основной_06. т. 5301 - KGD_Ф.30'!$J$19</definedName>
    <definedName name="ID_1239608" localSheetId="5">'Основной_06. т. 5301 - KGD_Ф.30'!$I$19</definedName>
    <definedName name="ID_1239609" localSheetId="5">'Основной_06. т. 5301 - KGD_Ф.30'!$I$20</definedName>
    <definedName name="ID_1239610" localSheetId="5">'Основной_06. т. 5301 - KGD_Ф.30'!$J$20</definedName>
    <definedName name="ID_1239611" localSheetId="5">'Основной_06. т. 5301 - KGD_Ф.30'!$J$21</definedName>
    <definedName name="ID_1239612" localSheetId="6">'Основной_07. т. 5302 - KGD_Ф.30'!$L$13</definedName>
    <definedName name="ID_1239613" localSheetId="6">'Основной_07. т. 5302 - KGD_Ф.30'!$L$36</definedName>
    <definedName name="ID_1239614" localSheetId="6">'Основной_07. т. 5302 - KGD_Ф.30'!$L$42</definedName>
    <definedName name="ID_1239615" localSheetId="6">'Основной_07. т. 5302 - KGD_Ф.30'!$J$11</definedName>
    <definedName name="ID_1239616" localSheetId="6">'Основной_07. т. 5302 - KGD_Ф.30'!$K$11</definedName>
    <definedName name="ID_1239617" localSheetId="6">'Основной_07. т. 5302 - KGD_Ф.30'!$L$11</definedName>
    <definedName name="ID_1239618" localSheetId="6">'Основной_07. т. 5302 - KGD_Ф.30'!$J$12</definedName>
    <definedName name="ID_1239619" localSheetId="3">'Основной_04. т. 5126 - KGD_Ф.30'!$K$18</definedName>
    <definedName name="ID_1239620" localSheetId="3">'Основной_04. т. 5126 - KGD_Ф.30'!$K$19</definedName>
    <definedName name="ID_1239621" localSheetId="3">'Основной_04. т. 5126 - KGD_Ф.30'!$K$20</definedName>
    <definedName name="ID_1239622" localSheetId="3">'Основной_04. т. 5126 - KGD_Ф.30'!$K$21</definedName>
    <definedName name="ID_1239623" localSheetId="3">'Основной_04. т. 5126 - KGD_Ф.30'!$K$22</definedName>
    <definedName name="ID_1239624" localSheetId="3">'Основной_04. т. 5126 - KGD_Ф.30'!$K$23</definedName>
    <definedName name="ID_1239625" localSheetId="3">'Основной_04. т. 5126 - KGD_Ф.30'!$K$24</definedName>
    <definedName name="ID_1239626" localSheetId="3">'Основной_04. т. 5126 - KGD_Ф.30'!$K$25</definedName>
    <definedName name="ID_1239627" localSheetId="3">'Основной_04. т. 5126 - KGD_Ф.30'!$K$26</definedName>
    <definedName name="ID_1239628" localSheetId="3">'Основной_04. т. 5126 - KGD_Ф.30'!$K$27</definedName>
    <definedName name="ID_1239629" localSheetId="3">'Основной_04. т. 5126 - KGD_Ф.30'!$K$10</definedName>
    <definedName name="ID_1239630" localSheetId="3">'Основной_04. т. 5126 - KGD_Ф.30'!$K$12</definedName>
    <definedName name="ID_1239631" localSheetId="6">'Основной_07. т. 5302 - KGD_Ф.30'!$M$44</definedName>
    <definedName name="ID_1239632" localSheetId="6">'Основной_07. т. 5302 - KGD_Ф.30'!$M$45</definedName>
    <definedName name="ID_1239633" localSheetId="6">'Основной_07. т. 5302 - KGD_Ф.30'!$M$46</definedName>
    <definedName name="ID_1239634" localSheetId="6">'Основной_07. т. 5302 - KGD_Ф.30'!$M$47</definedName>
    <definedName name="ID_1239635" localSheetId="6">'Основной_07. т. 5302 - KGD_Ф.30'!$M$51</definedName>
    <definedName name="ID_1239636" localSheetId="6">'Основной_07. т. 5302 - KGD_Ф.30'!$M$52</definedName>
    <definedName name="ID_1239637" localSheetId="6">'Основной_07. т. 5302 - KGD_Ф.30'!$M$55</definedName>
    <definedName name="ID_1239638" localSheetId="6">'Основной_07. т. 5302 - KGD_Ф.30'!$M$56</definedName>
    <definedName name="ID_1239639" localSheetId="6">'Основной_07. т. 5302 - KGD_Ф.30'!$M$58</definedName>
    <definedName name="ID_1239640" localSheetId="6">'Основной_07. т. 5302 - KGD_Ф.30'!$M$8</definedName>
    <definedName name="ID_1239641" localSheetId="6">'Основной_07. т. 5302 - KGD_Ф.30'!$M$66</definedName>
    <definedName name="ID_1239642" localSheetId="6">'Основной_07. т. 5302 - KGD_Ф.30'!$M$67</definedName>
    <definedName name="ID_1239643" localSheetId="6">'Основной_07. т. 5302 - KGD_Ф.30'!$M$68</definedName>
    <definedName name="ID_1239644" localSheetId="6">'Основной_07. т. 5302 - KGD_Ф.30'!$M$69</definedName>
    <definedName name="ID_1239645" localSheetId="6">'Основной_07. т. 5302 - KGD_Ф.30'!$M$70</definedName>
    <definedName name="ID_1239646" localSheetId="6">'Основной_07. т. 5302 - KGD_Ф.30'!$M$71</definedName>
    <definedName name="ID_1239647" localSheetId="6">'Основной_07. т. 5302 - KGD_Ф.30'!$M$72</definedName>
    <definedName name="ID_1239648" localSheetId="6">'Основной_07. т. 5302 - KGD_Ф.30'!$M$73</definedName>
    <definedName name="ID_1239649" localSheetId="6">'Основной_07. т. 5302 - KGD_Ф.30'!$M$74</definedName>
    <definedName name="ID_1239650" localSheetId="6">'Основной_07. т. 5302 - KGD_Ф.30'!$M$76</definedName>
    <definedName name="ID_1239651" localSheetId="6">'Основной_07. т. 5302 - KGD_Ф.30'!$M$75</definedName>
    <definedName name="ID_1239652" localSheetId="6">'Основной_07. т. 5302 - KGD_Ф.30'!$M$77</definedName>
    <definedName name="ID_1239653" localSheetId="6">'Основной_07. т. 5302 - KGD_Ф.30'!$M$9</definedName>
    <definedName name="ID_1239654" localSheetId="6">'Основной_07. т. 5302 - KGD_Ф.30'!$M$16</definedName>
    <definedName name="ID_1239655" localSheetId="6">'Основной_07. т. 5302 - KGD_Ф.30'!$M$10</definedName>
    <definedName name="ID_1239656" localSheetId="6">'Основной_07. т. 5302 - KGD_Ф.30'!$M$14</definedName>
    <definedName name="ID_1239657" localSheetId="6">'Основной_07. т. 5302 - KGD_Ф.30'!$M$15</definedName>
    <definedName name="ID_1239658" localSheetId="6">'Основной_07. т. 5302 - KGD_Ф.30'!$M$49</definedName>
    <definedName name="ID_1239659" localSheetId="6">'Основной_07. т. 5302 - KGD_Ф.30'!$M$17</definedName>
    <definedName name="ID_1239660" localSheetId="6">'Основной_07. т. 5302 - KGD_Ф.30'!$M$18</definedName>
    <definedName name="ID_1239661" localSheetId="6">'Основной_07. т. 5302 - KGD_Ф.30'!$M$13</definedName>
    <definedName name="ID_1239662" localSheetId="6">'Основной_07. т. 5302 - KGD_Ф.30'!$M$36</definedName>
    <definedName name="ID_1239663" localSheetId="6">'Основной_07. т. 5302 - KGD_Ф.30'!$M$42</definedName>
    <definedName name="ID_1239664" localSheetId="6">'Основной_07. т. 5302 - KGD_Ф.30'!$M$11</definedName>
    <definedName name="ID_1239665" localSheetId="6">'Основной_07. т. 5302 - KGD_Ф.30'!$M$12</definedName>
    <definedName name="ID_1239666" localSheetId="6">'Основной_07. т. 5302 - KGD_Ф.30'!$M$21</definedName>
    <definedName name="ID_1239667" localSheetId="6">'Основной_07. т. 5302 - KGD_Ф.30'!$M$24</definedName>
    <definedName name="ID_1239668" localSheetId="6">'Основной_07. т. 5302 - KGD_Ф.30'!$M$26</definedName>
    <definedName name="ID_1239669" localSheetId="6">'Основной_07. т. 5302 - KGD_Ф.30'!$M$28</definedName>
    <definedName name="ID_1239670" localSheetId="6">'Основной_07. т. 5302 - KGD_Ф.30'!$M$31</definedName>
    <definedName name="ID_1239671" localSheetId="6">'Основной_07. т. 5302 - KGD_Ф.30'!$M$32</definedName>
    <definedName name="ID_1239672" localSheetId="6">'Основной_07. т. 5302 - KGD_Ф.30'!$M$37</definedName>
    <definedName name="ID_1239673" localSheetId="6">'Основной_07. т. 5302 - KGD_Ф.30'!$N$28</definedName>
    <definedName name="ID_1239674" localSheetId="6">'Основной_07. т. 5302 - KGD_Ф.30'!$N$31</definedName>
    <definedName name="ID_1239675" localSheetId="6">'Основной_07. т. 5302 - KGD_Ф.30'!$N$17</definedName>
    <definedName name="ID_1239676" localSheetId="6">'Основной_07. т. 5302 - KGD_Ф.30'!$N$18</definedName>
    <definedName name="ID_1239677" localSheetId="6">'Основной_07. т. 5302 - KGD_Ф.30'!$N$13</definedName>
    <definedName name="ID_1239678" localSheetId="6">'Основной_07. т. 5302 - KGD_Ф.30'!$N$36</definedName>
    <definedName name="ID_1239679" localSheetId="6">'Основной_07. т. 5302 - KGD_Ф.30'!$N$42</definedName>
    <definedName name="ID_1239680" localSheetId="6">'Основной_07. т. 5302 - KGD_Ф.30'!$N$11</definedName>
    <definedName name="ID_1239681" localSheetId="6">'Основной_07. т. 5302 - KGD_Ф.30'!$N$12</definedName>
    <definedName name="ID_1239682" localSheetId="6">'Основной_07. т. 5302 - KGD_Ф.30'!$N$21</definedName>
    <definedName name="ID_1239683" localSheetId="6">'Основной_07. т. 5302 - KGD_Ф.30'!$N$24</definedName>
    <definedName name="ID_1239684" localSheetId="6">'Основной_07. т. 5302 - KGD_Ф.30'!$N$26</definedName>
    <definedName name="ID_1239685" localSheetId="6">'Основной_07. т. 5302 - KGD_Ф.30'!$M$43</definedName>
    <definedName name="ID_1239686" localSheetId="6">'Основной_07. т. 5302 - KGD_Ф.30'!$M$48</definedName>
    <definedName name="ID_1239687" localSheetId="6">'Основной_07. т. 5302 - KGD_Ф.30'!$M$50</definedName>
    <definedName name="ID_1239688" localSheetId="6">'Основной_07. т. 5302 - KGD_Ф.30'!$M$53</definedName>
    <definedName name="ID_1239689" localSheetId="6">'Основной_07. т. 5302 - KGD_Ф.30'!$M$57</definedName>
    <definedName name="ID_1239690" localSheetId="6">'Основной_07. т. 5302 - KGD_Ф.30'!$M$64</definedName>
    <definedName name="ID_1239691" localSheetId="6">'Основной_07. т. 5302 - KGD_Ф.30'!$M$22</definedName>
    <definedName name="ID_1239692" localSheetId="6">'Основной_07. т. 5302 - KGD_Ф.30'!$M$19</definedName>
    <definedName name="ID_1239693" localSheetId="6">'Основной_07. т. 5302 - KGD_Ф.30'!$M$23</definedName>
    <definedName name="ID_1239694" localSheetId="6">'Основной_07. т. 5302 - KGD_Ф.30'!$M$25</definedName>
    <definedName name="ID_1239695" localSheetId="6">'Основной_07. т. 5302 - KGD_Ф.30'!$M$27</definedName>
    <definedName name="ID_1239696" localSheetId="6">'Основной_07. т. 5302 - KGD_Ф.30'!$M$29</definedName>
    <definedName name="ID_1239697" localSheetId="6">'Основной_07. т. 5302 - KGD_Ф.30'!$M$30</definedName>
    <definedName name="ID_1239698" localSheetId="6">'Основной_07. т. 5302 - KGD_Ф.30'!$M$34</definedName>
    <definedName name="ID_1239699" localSheetId="6">'Основной_07. т. 5302 - KGD_Ф.30'!$M$35</definedName>
    <definedName name="ID_1239700" localSheetId="6">'Основной_07. т. 5302 - KGD_Ф.30'!$M$33</definedName>
    <definedName name="ID_1239701" localSheetId="6">'Основной_07. т. 5302 - KGD_Ф.30'!$M$38</definedName>
    <definedName name="ID_1239702" localSheetId="6">'Основной_07. т. 5302 - KGD_Ф.30'!$M$39</definedName>
    <definedName name="ID_1239703" localSheetId="6">'Основной_07. т. 5302 - KGD_Ф.30'!$M$40</definedName>
    <definedName name="ID_1239704" localSheetId="6">'Основной_07. т. 5302 - KGD_Ф.30'!$N$56</definedName>
    <definedName name="ID_1239705" localSheetId="6">'Основной_07. т. 5302 - KGD_Ф.30'!$N$58</definedName>
    <definedName name="ID_1239706" localSheetId="6">'Основной_07. т. 5302 - KGD_Ф.30'!$N$39</definedName>
    <definedName name="ID_1239707" localSheetId="6">'Основной_07. т. 5302 - KGD_Ф.30'!$N$40</definedName>
    <definedName name="ID_1239708" localSheetId="6">'Основной_07. т. 5302 - KGD_Ф.30'!$N$41</definedName>
    <definedName name="ID_1239709" localSheetId="6">'Основной_07. т. 5302 - KGD_Ф.30'!$N$44</definedName>
    <definedName name="ID_1239710" localSheetId="6">'Основной_07. т. 5302 - KGD_Ф.30'!$N$45</definedName>
    <definedName name="ID_1239711" localSheetId="6">'Основной_07. т. 5302 - KGD_Ф.30'!$N$46</definedName>
    <definedName name="ID_1239712" localSheetId="6">'Основной_07. т. 5302 - KGD_Ф.30'!$N$47</definedName>
    <definedName name="ID_1239713" localSheetId="6">'Основной_07. т. 5302 - KGD_Ф.30'!$N$51</definedName>
    <definedName name="ID_1239714" localSheetId="6">'Основной_07. т. 5302 - KGD_Ф.30'!$N$52</definedName>
    <definedName name="ID_1239715" localSheetId="6">'Основной_07. т. 5302 - KGD_Ф.30'!$N$55</definedName>
    <definedName name="ID_1239716" localSheetId="6">'Основной_07. т. 5302 - KGD_Ф.30'!$M$61</definedName>
    <definedName name="ID_1239717" localSheetId="6">'Основной_07. т. 5302 - KGD_Ф.30'!$M$65</definedName>
    <definedName name="ID_1239718" localSheetId="6">'Основной_07. т. 5302 - KGD_Ф.30'!$N$66</definedName>
    <definedName name="ID_1239719" localSheetId="6">'Основной_07. т. 5302 - KGD_Ф.30'!$N$67</definedName>
    <definedName name="ID_1239720" localSheetId="6">'Основной_07. т. 5302 - KGD_Ф.30'!$N$68</definedName>
    <definedName name="ID_1239721" localSheetId="6">'Основной_07. т. 5302 - KGD_Ф.30'!$N$69</definedName>
    <definedName name="ID_1239722" localSheetId="6">'Основной_07. т. 5302 - KGD_Ф.30'!$N$70</definedName>
    <definedName name="ID_1239723" localSheetId="6">'Основной_07. т. 5302 - KGD_Ф.30'!$N$71</definedName>
    <definedName name="ID_1239724" localSheetId="6">'Основной_07. т. 5302 - KGD_Ф.30'!$N$72</definedName>
    <definedName name="ID_1239725" localSheetId="6">'Основной_07. т. 5302 - KGD_Ф.30'!$N$73</definedName>
    <definedName name="ID_1239726" localSheetId="6">'Основной_07. т. 5302 - KGD_Ф.30'!$N$74</definedName>
    <definedName name="ID_1239727" localSheetId="6">'Основной_07. т. 5302 - KGD_Ф.30'!$N$76</definedName>
    <definedName name="ID_1239728" localSheetId="6">'Основной_07. т. 5302 - KGD_Ф.30'!$N$75</definedName>
    <definedName name="ID_1239729" localSheetId="6">'Основной_07. т. 5302 - KGD_Ф.30'!$N$77</definedName>
    <definedName name="ID_1239730" localSheetId="6">'Основной_07. т. 5302 - KGD_Ф.30'!$N$9</definedName>
    <definedName name="ID_1239731" localSheetId="6">'Основной_07. т. 5302 - KGD_Ф.30'!$N$16</definedName>
    <definedName name="ID_1239732" localSheetId="6">'Основной_07. т. 5302 - KGD_Ф.30'!$N$10</definedName>
    <definedName name="ID_1239733" localSheetId="6">'Основной_07. т. 5302 - KGD_Ф.30'!$N$14</definedName>
    <definedName name="ID_1239734" localSheetId="6">'Основной_07. т. 5302 - KGD_Ф.30'!$N$15</definedName>
    <definedName name="ID_1239735" localSheetId="6">'Основной_07. т. 5302 - KGD_Ф.30'!$N$8</definedName>
    <definedName name="ID_1239736" localSheetId="6">'Основной_07. т. 5302 - KGD_Ф.30'!$N$49</definedName>
    <definedName name="ID_1239737" localSheetId="6">'Основной_07. т. 5302 - KGD_Ф.30'!$N$32</definedName>
    <definedName name="ID_1239738" localSheetId="6">'Основной_07. т. 5302 - KGD_Ф.30'!$N$37</definedName>
    <definedName name="ID_1239739" localSheetId="6">'Основной_07. т. 5302 - KGD_Ф.30'!$N$43</definedName>
    <definedName name="ID_1239740" localSheetId="6">'Основной_07. т. 5302 - KGD_Ф.30'!$N$48</definedName>
    <definedName name="ID_1239741" localSheetId="6">'Основной_07. т. 5302 - KGD_Ф.30'!$N$50</definedName>
    <definedName name="ID_1239742" localSheetId="6">'Основной_07. т. 5302 - KGD_Ф.30'!$N$53</definedName>
    <definedName name="ID_1239743" localSheetId="6">'Основной_07. т. 5302 - KGD_Ф.30'!$N$57</definedName>
    <definedName name="ID_1239744" localSheetId="6">'Основной_07. т. 5302 - KGD_Ф.30'!$N$64</definedName>
    <definedName name="ID_1239745" localSheetId="6">'Основной_07. т. 5302 - KGD_Ф.30'!$N$22</definedName>
    <definedName name="ID_1239746" localSheetId="6">'Основной_07. т. 5302 - KGD_Ф.30'!$N$19</definedName>
    <definedName name="ID_1239747" localSheetId="6">'Основной_07. т. 5302 - KGD_Ф.30'!$N$23</definedName>
    <definedName name="ID_1239748" localSheetId="6">'Основной_07. т. 5302 - KGD_Ф.30'!$N$25</definedName>
    <definedName name="ID_1239749" localSheetId="6">'Основной_07. т. 5302 - KGD_Ф.30'!$N$27</definedName>
    <definedName name="ID_1239750" localSheetId="6">'Основной_07. т. 5302 - KGD_Ф.30'!$N$29</definedName>
    <definedName name="ID_1239751" localSheetId="6">'Основной_07. т. 5302 - KGD_Ф.30'!$N$30</definedName>
    <definedName name="ID_1239752" localSheetId="6">'Основной_07. т. 5302 - KGD_Ф.30'!$N$34</definedName>
    <definedName name="ID_1239753" localSheetId="6">'Основной_07. т. 5302 - KGD_Ф.30'!$N$35</definedName>
    <definedName name="ID_1239754" localSheetId="6">'Основной_07. т. 5302 - KGD_Ф.30'!$N$33</definedName>
    <definedName name="ID_1239755" localSheetId="6">'Основной_07. т. 5302 - KGD_Ф.30'!$N$38</definedName>
    <definedName name="ID_1239756" localSheetId="6">'Основной_07. т. 5302 - KGD_Ф.30'!$N$59</definedName>
    <definedName name="ID_1239757" localSheetId="6">'Основной_07. т. 5302 - KGD_Ф.30'!$N$60</definedName>
    <definedName name="ID_1239758" localSheetId="6">'Основной_07. т. 5302 - KGD_Ф.30'!$N$61</definedName>
    <definedName name="ID_1239759" localSheetId="6">'Основной_07. т. 5302 - KGD_Ф.30'!$N$65</definedName>
    <definedName name="ID_1239760" localSheetId="0">'Основной_01. т. 5120 - KGD_Ф.30'!$H$29</definedName>
    <definedName name="ID_1239761" localSheetId="0">'Основной_01. т. 5120 - KGD_Ф.30'!$H$31</definedName>
    <definedName name="ID_1239762" localSheetId="0">'Основной_01. т. 5120 - KGD_Ф.30'!$H$19</definedName>
    <definedName name="ID_1239763" localSheetId="0">'Основной_01. т. 5120 - KGD_Ф.30'!$H$20</definedName>
    <definedName name="ID_1239764" localSheetId="0">'Основной_01. т. 5120 - KGD_Ф.30'!$H$21</definedName>
    <definedName name="ID_1239765" localSheetId="0">'Основной_01. т. 5120 - KGD_Ф.30'!$H$22</definedName>
    <definedName name="ID_1239766" localSheetId="0">'Основной_01. т. 5120 - KGD_Ф.30'!$H$23</definedName>
    <definedName name="ID_1239767" localSheetId="0">'Основной_01. т. 5120 - KGD_Ф.30'!$H$24</definedName>
    <definedName name="ID_1239768" localSheetId="0">'Основной_01. т. 5120 - KGD_Ф.30'!$H$25</definedName>
    <definedName name="ID_1239769" localSheetId="0">'Основной_01. т. 5120 - KGD_Ф.30'!$H$26</definedName>
    <definedName name="ID_1239770" localSheetId="0">'Основной_01. т. 5120 - KGD_Ф.30'!$H$27</definedName>
    <definedName name="ID_1239771" localSheetId="0">'Основной_01. т. 5120 - KGD_Ф.30'!$H$28</definedName>
    <definedName name="ID_1239772" localSheetId="0">'Основной_01. т. 5120 - KGD_Ф.30'!$H$7</definedName>
    <definedName name="ID_1239773" localSheetId="0">'Основной_01. т. 5120 - KGD_Ф.30'!$H$30</definedName>
    <definedName name="ID_1239774" localSheetId="0">'Основной_01. т. 5120 - KGD_Ф.30'!$H$40</definedName>
    <definedName name="ID_1239775" localSheetId="0">'Основной_01. т. 5120 - KGD_Ф.30'!$H$42</definedName>
    <definedName name="ID_1239776" localSheetId="0">'Основной_01. т. 5120 - KGD_Ф.30'!$H$8</definedName>
    <definedName name="ID_1239777" localSheetId="0">'Основной_01. т. 5120 - KGD_Ф.30'!$H$9</definedName>
    <definedName name="ID_1239778" localSheetId="0">'Основной_01. т. 5120 - KGD_Ф.30'!$H$10</definedName>
    <definedName name="ID_1239779" localSheetId="0">'Основной_01. т. 5120 - KGD_Ф.30'!$H$11</definedName>
    <definedName name="ID_1239780" localSheetId="0">'Основной_01. т. 5120 - KGD_Ф.30'!$H$12</definedName>
    <definedName name="ID_1239781" localSheetId="0">'Основной_01. т. 5120 - KGD_Ф.30'!$H$13</definedName>
    <definedName name="ID_1239782" localSheetId="0">'Основной_01. т. 5120 - KGD_Ф.30'!$H$14</definedName>
    <definedName name="ID_1239783" localSheetId="0">'Основной_01. т. 5120 - KGD_Ф.30'!$H$15</definedName>
    <definedName name="ID_1239784" localSheetId="0">'Основной_01. т. 5120 - KGD_Ф.30'!$H$16</definedName>
    <definedName name="ID_1239785" localSheetId="0">'Основной_01. т. 5120 - KGD_Ф.30'!$H$17</definedName>
    <definedName name="ID_1239786" localSheetId="0">'Основной_01. т. 5120 - KGD_Ф.30'!$H$18</definedName>
    <definedName name="ID_1239787" localSheetId="0">'Основной_01. т. 5120 - KGD_Ф.30'!$H$32</definedName>
    <definedName name="ID_1239788" localSheetId="0">'Основной_01. т. 5120 - KGD_Ф.30'!$H$33</definedName>
    <definedName name="ID_1239789" localSheetId="0">'Основной_01. т. 5120 - KGD_Ф.30'!$H$34</definedName>
    <definedName name="ID_1239790" localSheetId="0">'Основной_01. т. 5120 - KGD_Ф.30'!$H$35</definedName>
    <definedName name="ID_1239791" localSheetId="0">'Основной_01. т. 5120 - KGD_Ф.30'!$H$36</definedName>
    <definedName name="ID_1239792" localSheetId="0">'Основной_01. т. 5120 - KGD_Ф.30'!$H$37</definedName>
    <definedName name="ID_1239793" localSheetId="0">'Основной_01. т. 5120 - KGD_Ф.30'!$H$38</definedName>
    <definedName name="ID_1239794" localSheetId="0">'Основной_01. т. 5120 - KGD_Ф.30'!$H$39</definedName>
    <definedName name="ID_1239795" localSheetId="0">'Основной_01. т. 5120 - KGD_Ф.30'!$H$41</definedName>
    <definedName name="ID_1239796" localSheetId="0">'Основной_01. т. 5120 - KGD_Ф.30'!$H$43</definedName>
    <definedName name="ID_1239797" localSheetId="0">'Основной_01. т. 5120 - KGD_Ф.30'!$H$44</definedName>
    <definedName name="ID_1239798" localSheetId="1">'Основной_02. т. 5121-5124 - KGD'!$F$3</definedName>
    <definedName name="ID_1239799" localSheetId="1">'Основной_02. т. 5121-5124 - KGD'!$J$3</definedName>
    <definedName name="ID_1239800" localSheetId="1">'Основной_02. т. 5121-5124 - KGD'!$C$4</definedName>
    <definedName name="ID_1239801" localSheetId="1">'Основной_02. т. 5121-5124 - KGD'!$F$4</definedName>
    <definedName name="ID_1239802" localSheetId="1">'Основной_02. т. 5121-5124 - KGD'!$K$4</definedName>
    <definedName name="ID_1239803" localSheetId="1">'Основной_02. т. 5121-5124 - KGD'!$C$5</definedName>
    <definedName name="ID_1239804" localSheetId="1">'Основной_02. т. 5121-5124 - KGD'!$G$5</definedName>
    <definedName name="ID_1239805" localSheetId="1">'Основной_02. т. 5121-5124 - KGD'!$J$5</definedName>
    <definedName name="ID_1239806" localSheetId="4">'Основной_05. т. 5300 - KGD_Ф.30'!$G$19</definedName>
    <definedName name="ID_1239807" localSheetId="4">'Основной_05. т. 5300 - KGD_Ф.30'!$H$9</definedName>
    <definedName name="ID_1239808" localSheetId="4">'Основной_05. т. 5300 - KGD_Ф.30'!$I$16</definedName>
    <definedName name="ID_1239809" localSheetId="4">'Основной_05. т. 5300 - KGD_Ф.30'!$H$17</definedName>
    <definedName name="ID_1239810" localSheetId="4">'Основной_05. т. 5300 - KGD_Ф.30'!$I$17</definedName>
    <definedName name="ID_1239811" localSheetId="4">'Основной_05. т. 5300 - KGD_Ф.30'!$H$18</definedName>
    <definedName name="ID_1239812" localSheetId="1">'Основной_02. т. 5121-5124 - KGD'!$H$12</definedName>
    <definedName name="ID_1239813" localSheetId="1">'Основной_02. т. 5121-5124 - KGD'!$H$13</definedName>
    <definedName name="ID_1239814" localSheetId="1">'Основной_02. т. 5121-5124 - KGD'!$H$15</definedName>
    <definedName name="ID_1239815" localSheetId="1">'Основной_02. т. 5121-5124 - KGD'!$H$16</definedName>
    <definedName name="ID_1239816" localSheetId="4">'Основной_05. т. 5300 - KGD_Ф.30'!$E$19</definedName>
    <definedName name="ID_1239817" localSheetId="4">'Основной_05. т. 5300 - KGD_Ф.30'!$F$19</definedName>
    <definedName name="ID_1239818" localSheetId="4">'Основной_05. т. 5300 - KGD_Ф.30'!$I$9</definedName>
    <definedName name="ID_1239819" localSheetId="4">'Основной_05. т. 5300 - KGD_Ф.30'!$H$10</definedName>
    <definedName name="ID_1239820" localSheetId="4">'Основной_05. т. 5300 - KGD_Ф.30'!$I$10</definedName>
    <definedName name="ID_1239821" localSheetId="4">'Основной_05. т. 5300 - KGD_Ф.30'!$H$11</definedName>
    <definedName name="ID_1239822" localSheetId="4">'Основной_05. т. 5300 - KGD_Ф.30'!$I$11</definedName>
    <definedName name="ID_1239823" localSheetId="4">'Основной_05. т. 5300 - KGD_Ф.30'!$H$12</definedName>
    <definedName name="ID_1239824" localSheetId="4">'Основной_05. т. 5300 - KGD_Ф.30'!$I$12</definedName>
    <definedName name="ID_1239825" localSheetId="4">'Основной_05. т. 5300 - KGD_Ф.30'!$H$13</definedName>
    <definedName name="ID_1239826" localSheetId="4">'Основной_05. т. 5300 - KGD_Ф.30'!$I$18</definedName>
    <definedName name="ID_1239827" localSheetId="4">'Основной_05. т. 5300 - KGD_Ф.30'!$H$19</definedName>
    <definedName name="ID_1239828" localSheetId="4">'Основной_05. т. 5300 - KGD_Ф.30'!$I$13</definedName>
    <definedName name="ID_1239829" localSheetId="4">'Основной_05. т. 5300 - KGD_Ф.30'!$H$14</definedName>
    <definedName name="ID_1239830" localSheetId="4">'Основной_05. т. 5300 - KGD_Ф.30'!$I$14</definedName>
    <definedName name="ID_1239831" localSheetId="4">'Основной_05. т. 5300 - KGD_Ф.30'!$H$15</definedName>
    <definedName name="ID_1239832" localSheetId="4">'Основной_05. т. 5300 - KGD_Ф.30'!$I$15</definedName>
    <definedName name="ID_1239833" localSheetId="4">'Основной_05. т. 5300 - KGD_Ф.30'!$H$16</definedName>
    <definedName name="ID_1239834" localSheetId="6">'Основной_07. т. 5302 - KGD_Ф.30'!$K$39</definedName>
    <definedName name="ID_1239835" localSheetId="6">'Основной_07. т. 5302 - KGD_Ф.30'!$L$39</definedName>
    <definedName name="ID_1239836" localSheetId="6">'Основной_07. т. 5302 - KGD_Ф.30'!$J$35</definedName>
    <definedName name="ID_1239837" localSheetId="6">'Основной_07. т. 5302 - KGD_Ф.30'!$K$35</definedName>
    <definedName name="ID_1239838" localSheetId="6">'Основной_07. т. 5302 - KGD_Ф.30'!$L$35</definedName>
    <definedName name="ID_1239839" localSheetId="6">'Основной_07. т. 5302 - KGD_Ф.30'!$J$33</definedName>
    <definedName name="ID_1239840" localSheetId="6">'Основной_07. т. 5302 - KGD_Ф.30'!$K$33</definedName>
    <definedName name="ID_1239841" localSheetId="6">'Основной_07. т. 5302 - KGD_Ф.30'!$L$33</definedName>
    <definedName name="ID_1239842" localSheetId="6">'Основной_07. т. 5302 - KGD_Ф.30'!$J$38</definedName>
    <definedName name="ID_1239843" localSheetId="6">'Основной_07. т. 5302 - KGD_Ф.30'!$K$38</definedName>
    <definedName name="ID_1239844" localSheetId="6">'Основной_07. т. 5302 - KGD_Ф.30'!$L$38</definedName>
    <definedName name="ID_1239845" localSheetId="6">'Основной_07. т. 5302 - KGD_Ф.30'!$J$39</definedName>
    <definedName name="ID_1239846" localSheetId="6">'Основной_07. т. 5302 - KGD_Ф.30'!$K$12</definedName>
    <definedName name="ID_1239847" localSheetId="6">'Основной_07. т. 5302 - KGD_Ф.30'!$L$12</definedName>
    <definedName name="ID_1239848" localSheetId="6">'Основной_07. т. 5302 - KGD_Ф.30'!$K$21</definedName>
    <definedName name="ID_1239849" localSheetId="6">'Основной_07. т. 5302 - KGD_Ф.30'!$L$21</definedName>
    <definedName name="ID_1239850" localSheetId="6">'Основной_07. т. 5302 - KGD_Ф.30'!$K$24</definedName>
    <definedName name="ID_1239851" localSheetId="6">'Основной_07. т. 5302 - KGD_Ф.30'!$L$24</definedName>
    <definedName name="ID_1239852" localSheetId="6">'Основной_07. т. 5302 - KGD_Ф.30'!$K$26</definedName>
    <definedName name="ID_1239853" localSheetId="6">'Основной_07. т. 5302 - KGD_Ф.30'!$L$26</definedName>
    <definedName name="ID_1239854" localSheetId="6">'Основной_07. т. 5302 - KGD_Ф.30'!$K$28</definedName>
    <definedName name="ID_1239855" localSheetId="6">'Основной_07. т. 5302 - KGD_Ф.30'!$L$28</definedName>
    <definedName name="ID_1239856" localSheetId="6">'Основной_07. т. 5302 - KGD_Ф.30'!$K$31</definedName>
    <definedName name="ID_1239857" localSheetId="6">'Основной_07. т. 5302 - KGD_Ф.30'!$L$31</definedName>
    <definedName name="ID_1239858" localSheetId="6">'Основной_07. т. 5302 - KGD_Ф.30'!$K$32</definedName>
    <definedName name="ID_1239859" localSheetId="6">'Основной_07. т. 5302 - KGD_Ф.30'!$L$32</definedName>
    <definedName name="ID_1239860" localSheetId="6">'Основной_07. т. 5302 - KGD_Ф.30'!$K$37</definedName>
    <definedName name="ID_1239861" localSheetId="6">'Основной_07. т. 5302 - KGD_Ф.30'!$L$37</definedName>
    <definedName name="ID_1239862" localSheetId="6">'Основной_07. т. 5302 - KGD_Ф.30'!$K$43</definedName>
    <definedName name="ID_1239863" localSheetId="6">'Основной_07. т. 5302 - KGD_Ф.30'!$L$43</definedName>
    <definedName name="ID_1239864" localSheetId="6">'Основной_07. т. 5302 - KGD_Ф.30'!$K$48</definedName>
    <definedName name="ID_1239865" localSheetId="6">'Основной_07. т. 5302 - KGD_Ф.30'!$L$48</definedName>
    <definedName name="ID_1239866" localSheetId="6">'Основной_07. т. 5302 - KGD_Ф.30'!$K$50</definedName>
    <definedName name="ID_1239867" localSheetId="6">'Основной_07. т. 5302 - KGD_Ф.30'!$L$50</definedName>
    <definedName name="ID_1239868" localSheetId="6">'Основной_07. т. 5302 - KGD_Ф.30'!$K$53</definedName>
    <definedName name="ID_1239869" localSheetId="6">'Основной_07. т. 5302 - KGD_Ф.30'!$L$53</definedName>
    <definedName name="ID_1239870" localSheetId="6">'Основной_07. т. 5302 - KGD_Ф.30'!$K$57</definedName>
    <definedName name="ID_1239871" localSheetId="6">'Основной_07. т. 5302 - KGD_Ф.30'!$L$57</definedName>
    <definedName name="ID_1239872" localSheetId="6">'Основной_07. т. 5302 - KGD_Ф.30'!$K$64</definedName>
    <definedName name="ID_1239873" localSheetId="6">'Основной_07. т. 5302 - KGD_Ф.30'!$L$64</definedName>
    <definedName name="ID_1239874" localSheetId="6">'Основной_07. т. 5302 - KGD_Ф.30'!$J$61</definedName>
    <definedName name="ID_1239875" localSheetId="6">'Основной_07. т. 5302 - KGD_Ф.30'!$K$61</definedName>
    <definedName name="ID_1239876" localSheetId="6">'Основной_07. т. 5302 - KGD_Ф.30'!$L$56</definedName>
    <definedName name="ID_1239877" localSheetId="6">'Основной_07. т. 5302 - KGD_Ф.30'!$J$58</definedName>
    <definedName name="ID_1239878" localSheetId="6">'Основной_07. т. 5302 - KGD_Ф.30'!$K$58</definedName>
    <definedName name="ID_1239879" localSheetId="6">'Основной_07. т. 5302 - KGD_Ф.30'!$L$58</definedName>
    <definedName name="ID_1239880" localSheetId="6">'Основной_07. т. 5302 - KGD_Ф.30'!$J$59</definedName>
    <definedName name="ID_1239881" localSheetId="6">'Основной_07. т. 5302 - KGD_Ф.30'!$K$59</definedName>
    <definedName name="ID_1239882" localSheetId="6">'Основной_07. т. 5302 - KGD_Ф.30'!$L$59</definedName>
    <definedName name="ID_1239883" localSheetId="6">'Основной_07. т. 5302 - KGD_Ф.30'!$J$60</definedName>
    <definedName name="ID_1239884" localSheetId="6">'Основной_07. т. 5302 - KGD_Ф.30'!$K$60</definedName>
    <definedName name="ID_1239885" localSheetId="6">'Основной_07. т. 5302 - KGD_Ф.30'!$L$60</definedName>
    <definedName name="ID_1239886" localSheetId="6">'Основной_07. т. 5302 - KGD_Ф.30'!$K$22</definedName>
    <definedName name="ID_1239887" localSheetId="6">'Основной_07. т. 5302 - KGD_Ф.30'!$L$22</definedName>
    <definedName name="ID_1239888" localSheetId="6">'Основной_07. т. 5302 - KGD_Ф.30'!$K$49</definedName>
    <definedName name="ID_1239889" localSheetId="6">'Основной_07. т. 5302 - KGD_Ф.30'!$J$23</definedName>
    <definedName name="ID_1239890" localSheetId="6">'Основной_07. т. 5302 - KGD_Ф.30'!$K$23</definedName>
    <definedName name="ID_1239891" localSheetId="6">'Основной_07. т. 5302 - KGD_Ф.30'!$K$19</definedName>
    <definedName name="ID_1239892" localSheetId="6">'Основной_07. т. 5302 - KGD_Ф.30'!$L$19</definedName>
    <definedName name="ID_1239893" localSheetId="6">'Основной_07. т. 5302 - KGD_Ф.30'!$L$23</definedName>
    <definedName name="ID_1239894" localSheetId="6">'Основной_07. т. 5302 - KGD_Ф.30'!$J$25</definedName>
    <definedName name="ID_1239895" localSheetId="6">'Основной_07. т. 5302 - KGD_Ф.30'!$K$25</definedName>
    <definedName name="ID_1239896" localSheetId="6">'Основной_07. т. 5302 - KGD_Ф.30'!$L$25</definedName>
    <definedName name="ID_1239897" localSheetId="6">'Основной_07. т. 5302 - KGD_Ф.30'!$J$27</definedName>
    <definedName name="ID_1239898" localSheetId="6">'Основной_07. т. 5302 - KGD_Ф.30'!$K$27</definedName>
    <definedName name="ID_1239899" localSheetId="6">'Основной_07. т. 5302 - KGD_Ф.30'!$L$27</definedName>
    <definedName name="ID_1239900" localSheetId="6">'Основной_07. т. 5302 - KGD_Ф.30'!$J$29</definedName>
    <definedName name="ID_1239901" localSheetId="6">'Основной_07. т. 5302 - KGD_Ф.30'!$K$29</definedName>
    <definedName name="ID_1239902" localSheetId="6">'Основной_07. т. 5302 - KGD_Ф.30'!$L$29</definedName>
    <definedName name="ID_1239903" localSheetId="6">'Основной_07. т. 5302 - KGD_Ф.30'!$J$30</definedName>
    <definedName name="ID_1239904" localSheetId="6">'Основной_07. т. 5302 - KGD_Ф.30'!$K$30</definedName>
    <definedName name="ID_1239905" localSheetId="6">'Основной_07. т. 5302 - KGD_Ф.30'!$L$30</definedName>
    <definedName name="ID_1239906" localSheetId="6">'Основной_07. т. 5302 - KGD_Ф.30'!$J$34</definedName>
    <definedName name="ID_1239907" localSheetId="6">'Основной_07. т. 5302 - KGD_Ф.30'!$K$34</definedName>
    <definedName name="ID_1239908" localSheetId="6">'Основной_07. т. 5302 - KGD_Ф.30'!$L$34</definedName>
    <definedName name="ID_1239909" localSheetId="6">'Основной_07. т. 5302 - KGD_Ф.30'!$J$40</definedName>
    <definedName name="ID_1239910" localSheetId="6">'Основной_07. т. 5302 - KGD_Ф.30'!$K$40</definedName>
    <definedName name="ID_1239911" localSheetId="6">'Основной_07. т. 5302 - KGD_Ф.30'!$L$40</definedName>
    <definedName name="ID_1239912" localSheetId="6">'Основной_07. т. 5302 - KGD_Ф.30'!$J$41</definedName>
    <definedName name="ID_1239913" localSheetId="6">'Основной_07. т. 5302 - KGD_Ф.30'!$K$41</definedName>
    <definedName name="ID_1239914" localSheetId="6">'Основной_07. т. 5302 - KGD_Ф.30'!$L$41</definedName>
    <definedName name="ID_1239915" localSheetId="6">'Основной_07. т. 5302 - KGD_Ф.30'!$J$44</definedName>
    <definedName name="ID_1239916" localSheetId="6">'Основной_07. т. 5302 - KGD_Ф.30'!$K$44</definedName>
    <definedName name="ID_1239917" localSheetId="6">'Основной_07. т. 5302 - KGD_Ф.30'!$L$44</definedName>
    <definedName name="ID_1239918" localSheetId="6">'Основной_07. т. 5302 - KGD_Ф.30'!$J$45</definedName>
    <definedName name="ID_1239919" localSheetId="6">'Основной_07. т. 5302 - KGD_Ф.30'!$K$45</definedName>
    <definedName name="ID_1239920" localSheetId="6">'Основной_07. т. 5302 - KGD_Ф.30'!$L$45</definedName>
    <definedName name="ID_1239921" localSheetId="6">'Основной_07. т. 5302 - KGD_Ф.30'!$J$46</definedName>
    <definedName name="ID_1239922" localSheetId="6">'Основной_07. т. 5302 - KGD_Ф.30'!$K$46</definedName>
    <definedName name="ID_1239923" localSheetId="6">'Основной_07. т. 5302 - KGD_Ф.30'!$L$46</definedName>
    <definedName name="ID_1239924" localSheetId="6">'Основной_07. т. 5302 - KGD_Ф.30'!$J$47</definedName>
    <definedName name="ID_1239925" localSheetId="6">'Основной_07. т. 5302 - KGD_Ф.30'!$K$47</definedName>
    <definedName name="ID_1239926" localSheetId="6">'Основной_07. т. 5302 - KGD_Ф.30'!$L$47</definedName>
    <definedName name="ID_1239927" localSheetId="6">'Основной_07. т. 5302 - KGD_Ф.30'!$J$51</definedName>
    <definedName name="ID_1239928" localSheetId="6">'Основной_07. т. 5302 - KGD_Ф.30'!$K$51</definedName>
    <definedName name="ID_1239929" localSheetId="6">'Основной_07. т. 5302 - KGD_Ф.30'!$L$51</definedName>
    <definedName name="ID_1239930" localSheetId="6">'Основной_07. т. 5302 - KGD_Ф.30'!$J$52</definedName>
    <definedName name="ID_1239931" localSheetId="6">'Основной_07. т. 5302 - KGD_Ф.30'!$K$52</definedName>
    <definedName name="ID_1239932" localSheetId="6">'Основной_07. т. 5302 - KGD_Ф.30'!$L$52</definedName>
    <definedName name="ID_1239933" localSheetId="6">'Основной_07. т. 5302 - KGD_Ф.30'!$J$55</definedName>
    <definedName name="ID_1239934" localSheetId="6">'Основной_07. т. 5302 - KGD_Ф.30'!$K$55</definedName>
    <definedName name="ID_1239935" localSheetId="6">'Основной_07. т. 5302 - KGD_Ф.30'!$L$55</definedName>
    <definedName name="ID_1239936" localSheetId="6">'Основной_07. т. 5302 - KGD_Ф.30'!$J$56</definedName>
    <definedName name="ID_1239937" localSheetId="6">'Основной_07. т. 5302 - KGD_Ф.30'!$K$56</definedName>
    <definedName name="ID_1239938" localSheetId="6">'Основной_07. т. 5302 - KGD_Ф.30'!$L$66</definedName>
    <definedName name="ID_1239939" localSheetId="6">'Основной_07. т. 5302 - KGD_Ф.30'!$J$67</definedName>
    <definedName name="ID_1239940" localSheetId="5">'Основной_06. т. 5301 - KGD_Ф.30'!$I$31</definedName>
    <definedName name="ID_1239941" localSheetId="5">'Основной_06. т. 5301 - KGD_Ф.30'!$J$31</definedName>
    <definedName name="ID_1239942" localSheetId="5">'Основной_06. т. 5301 - KGD_Ф.30'!$I$34</definedName>
    <definedName name="ID_1239943" localSheetId="5">'Основной_06. т. 5301 - KGD_Ф.30'!$J$34</definedName>
    <definedName name="ID_1239944" localSheetId="5">'Основной_06. т. 5301 - KGD_Ф.30'!$I$35</definedName>
    <definedName name="ID_1239945" localSheetId="5">'Основной_06. т. 5301 - KGD_Ф.30'!$J$35</definedName>
    <definedName name="ID_1239946" localSheetId="5">'Основной_06. т. 5301 - KGD_Ф.30'!$I$36</definedName>
    <definedName name="ID_1239947" localSheetId="5">'Основной_06. т. 5301 - KGD_Ф.30'!$J$36</definedName>
    <definedName name="ID_1239948" localSheetId="6">'Основной_07. т. 5302 - KGD_Ф.30'!$J$66</definedName>
    <definedName name="ID_1239949" localSheetId="6">'Основной_07. т. 5302 - KGD_Ф.30'!$K$66</definedName>
    <definedName name="ID_1239950" localSheetId="4">'Основной_05. т. 5300 - KGD_Ф.30'!$I$19</definedName>
    <definedName name="ID_1239951" localSheetId="5">'Основной_06. т. 5301 - KGD_Ф.30'!$I$22</definedName>
    <definedName name="ID_1239952" localSheetId="5">'Основной_06. т. 5301 - KGD_Ф.30'!$J$22</definedName>
    <definedName name="ID_1239953" localSheetId="5">'Основной_06. т. 5301 - KGD_Ф.30'!$I$23</definedName>
    <definedName name="ID_1239954" localSheetId="5">'Основной_06. т. 5301 - KGD_Ф.30'!$J$23</definedName>
    <definedName name="ID_1239955" localSheetId="5">'Основной_06. т. 5301 - KGD_Ф.30'!$I$24</definedName>
    <definedName name="ID_1239956" localSheetId="5">'Основной_06. т. 5301 - KGD_Ф.30'!$J$24</definedName>
    <definedName name="ID_1239957" localSheetId="5">'Основной_06. т. 5301 - KGD_Ф.30'!$I$25</definedName>
    <definedName name="ID_1239958" localSheetId="5">'Основной_06. т. 5301 - KGD_Ф.30'!$J$25</definedName>
    <definedName name="ID_1239959" localSheetId="5">'Основной_06. т. 5301 - KGD_Ф.30'!$I$26</definedName>
    <definedName name="ID_1239960" localSheetId="5">'Основной_06. т. 5301 - KGD_Ф.30'!$J$26</definedName>
    <definedName name="ID_1239961" localSheetId="5">'Основной_06. т. 5301 - KGD_Ф.30'!$I$27</definedName>
    <definedName name="ID_1239962" localSheetId="5">'Основной_06. т. 5301 - KGD_Ф.30'!$J$27</definedName>
    <definedName name="ID_1239963" localSheetId="5">'Основной_06. т. 5301 - KGD_Ф.30'!$I$28</definedName>
    <definedName name="ID_1239964" localSheetId="5">'Основной_06. т. 5301 - KGD_Ф.30'!$J$28</definedName>
    <definedName name="ID_1239965" localSheetId="5">'Основной_06. т. 5301 - KGD_Ф.30'!$I$32</definedName>
    <definedName name="ID_1239966" localSheetId="5">'Основной_06. т. 5301 - KGD_Ф.30'!$J$32</definedName>
    <definedName name="ID_1239967" localSheetId="5">'Основной_06. т. 5301 - KGD_Ф.30'!$I$33</definedName>
    <definedName name="ID_1239968" localSheetId="5">'Основной_06. т. 5301 - KGD_Ф.30'!$J$33</definedName>
    <definedName name="ID_1239969" localSheetId="5">'Основной_06. т. 5301 - KGD_Ф.30'!$I$37</definedName>
    <definedName name="ID_1239970" localSheetId="5">'Основной_06. т. 5301 - KGD_Ф.30'!$J$37</definedName>
    <definedName name="ID_1239971" localSheetId="5">'Основной_06. т. 5301 - KGD_Ф.30'!$I$38</definedName>
    <definedName name="ID_1239972" localSheetId="5">'Основной_06. т. 5301 - KGD_Ф.30'!$J$38</definedName>
    <definedName name="ID_1239973" localSheetId="5">'Основной_06. т. 5301 - KGD_Ф.30'!$I$29</definedName>
    <definedName name="ID_1239974" localSheetId="5">'Основной_06. т. 5301 - KGD_Ф.30'!$J$29</definedName>
    <definedName name="ID_1239975" localSheetId="5">'Основной_06. т. 5301 - KGD_Ф.30'!$I$30</definedName>
    <definedName name="ID_1239976" localSheetId="5">'Основной_06. т. 5301 - KGD_Ф.30'!$J$30</definedName>
    <definedName name="ID_1239977" localSheetId="6">'Основной_07. т. 5302 - KGD_Ф.30'!$J$32</definedName>
    <definedName name="ID_1239978" localSheetId="6">'Основной_07. т. 5302 - KGD_Ф.30'!$J$50</definedName>
    <definedName name="ID_1239979" localSheetId="9">'Основной_10. т. 5404 - KGD_Ф.30'!$H$48</definedName>
    <definedName name="ID_1239980" localSheetId="9">'Основной_10. т. 5404 - KGD_Ф.30'!$I$48</definedName>
    <definedName name="ID_1239981" localSheetId="7">'Основной_08. т. 5401 - KGD_Ф.30'!$I$14</definedName>
    <definedName name="ID_1239982" localSheetId="7">'Основной_08. т. 5401 - KGD_Ф.30'!$F$15</definedName>
    <definedName name="ID_1239983" localSheetId="6">'Основной_07. т. 5302 - KGD_Ф.30'!$J$8</definedName>
    <definedName name="ID_1239984" localSheetId="6">'Основной_07. т. 5302 - KGD_Ф.30'!$J$9</definedName>
    <definedName name="ID_1239985" localSheetId="7">'Основной_08. т. 5401 - KGD_Ф.30'!$F$10</definedName>
    <definedName name="ID_1239986" localSheetId="6">'Основной_07. т. 5302 - KGD_Ф.30'!$J$10</definedName>
    <definedName name="ID_1239987" localSheetId="6">'Основной_07. т. 5302 - KGD_Ф.30'!$J$16</definedName>
    <definedName name="ID_1239988" localSheetId="6">'Основной_07. т. 5302 - KGD_Ф.30'!$J$13</definedName>
    <definedName name="ID_1239989" localSheetId="6">'Основной_07. т. 5302 - KGD_Ф.30'!$J$14</definedName>
    <definedName name="ID_1239990" localSheetId="6">'Основной_07. т. 5302 - KGD_Ф.30'!$J$15</definedName>
    <definedName name="ID_1239991" localSheetId="6">'Основной_07. т. 5302 - KGD_Ф.30'!$J$42</definedName>
    <definedName name="ID_1239992" localSheetId="6">'Основной_07. т. 5302 - KGD_Ф.30'!$J$22</definedName>
    <definedName name="ID_1239993" localSheetId="6">'Основной_07. т. 5302 - KGD_Ф.30'!$J$36</definedName>
    <definedName name="ID_1239994" localSheetId="6">'Основной_07. т. 5302 - KGD_Ф.30'!$J$37</definedName>
    <definedName name="ID_1239995" localSheetId="6">'Основной_07. т. 5302 - KGD_Ф.30'!$J$28</definedName>
    <definedName name="ID_1239996" localSheetId="6">'Основной_07. т. 5302 - KGD_Ф.30'!$J$31</definedName>
    <definedName name="ID_1239997" localSheetId="6">'Основной_07. т. 5302 - KGD_Ф.30'!$J$24</definedName>
    <definedName name="ID_1239998" localSheetId="6">'Основной_07. т. 5302 - KGD_Ф.30'!$J$49</definedName>
    <definedName name="ID_1239999" localSheetId="6">'Основной_07. т. 5302 - KGD_Ф.30'!$J$48</definedName>
    <definedName name="ID_1240000" localSheetId="6">'Основной_07. т. 5302 - KGD_Ф.30'!$J$43</definedName>
    <definedName name="ID_1240001" localSheetId="6">'Основной_07. т. 5302 - KGD_Ф.30'!$K$67</definedName>
    <definedName name="ID_1240002" localSheetId="6">'Основной_07. т. 5302 - KGD_Ф.30'!$L$67</definedName>
    <definedName name="ID_1240003" localSheetId="6">'Основной_07. т. 5302 - KGD_Ф.30'!$J$68</definedName>
    <definedName name="ID_1240004" localSheetId="6">'Основной_07. т. 5302 - KGD_Ф.30'!$K$68</definedName>
    <definedName name="ID_1240005" localSheetId="6">'Основной_07. т. 5302 - KGD_Ф.30'!$L$68</definedName>
    <definedName name="ID_1240006" localSheetId="6">'Основной_07. т. 5302 - KGD_Ф.30'!$J$69</definedName>
    <definedName name="ID_1240007" localSheetId="6">'Основной_07. т. 5302 - KGD_Ф.30'!$K$69</definedName>
    <definedName name="ID_1240008" localSheetId="6">'Основной_07. т. 5302 - KGD_Ф.30'!$L$69</definedName>
    <definedName name="ID_1240009" localSheetId="6">'Основной_07. т. 5302 - KGD_Ф.30'!$J$70</definedName>
    <definedName name="ID_1240010" localSheetId="6">'Основной_07. т. 5302 - KGD_Ф.30'!$K$70</definedName>
    <definedName name="ID_1240011" localSheetId="6">'Основной_07. т. 5302 - KGD_Ф.30'!$L$70</definedName>
    <definedName name="ID_1240012" localSheetId="6">'Основной_07. т. 5302 - KGD_Ф.30'!$J$71</definedName>
    <definedName name="ID_1240013" localSheetId="6">'Основной_07. т. 5302 - KGD_Ф.30'!$K$71</definedName>
    <definedName name="ID_1240014" localSheetId="6">'Основной_07. т. 5302 - KGD_Ф.30'!$L$71</definedName>
    <definedName name="ID_1240015" localSheetId="6">'Основной_07. т. 5302 - KGD_Ф.30'!$J$72</definedName>
    <definedName name="ID_1240016" localSheetId="6">'Основной_07. т. 5302 - KGD_Ф.30'!$K$72</definedName>
    <definedName name="ID_1240017" localSheetId="6">'Основной_07. т. 5302 - KGD_Ф.30'!$L$72</definedName>
    <definedName name="ID_1240018" localSheetId="6">'Основной_07. т. 5302 - KGD_Ф.30'!$J$73</definedName>
    <definedName name="ID_1240019" localSheetId="6">'Основной_07. т. 5302 - KGD_Ф.30'!$K$73</definedName>
    <definedName name="ID_1240020" localSheetId="6">'Основной_07. т. 5302 - KGD_Ф.30'!$L$73</definedName>
    <definedName name="ID_1240021" localSheetId="6">'Основной_07. т. 5302 - KGD_Ф.30'!$J$74</definedName>
    <definedName name="ID_1240022" localSheetId="6">'Основной_07. т. 5302 - KGD_Ф.30'!$K$74</definedName>
    <definedName name="ID_1240023" localSheetId="6">'Основной_07. т. 5302 - KGD_Ф.30'!$L$74</definedName>
    <definedName name="ID_1240024" localSheetId="6">'Основной_07. т. 5302 - KGD_Ф.30'!$J$76</definedName>
    <definedName name="ID_1240025" localSheetId="6">'Основной_07. т. 5302 - KGD_Ф.30'!$K$76</definedName>
    <definedName name="ID_1240026" localSheetId="6">'Основной_07. т. 5302 - KGD_Ф.30'!$L$76</definedName>
    <definedName name="ID_1240027" localSheetId="6">'Основной_07. т. 5302 - KGD_Ф.30'!$J$75</definedName>
    <definedName name="ID_1240028" localSheetId="6">'Основной_07. т. 5302 - KGD_Ф.30'!$K$75</definedName>
    <definedName name="ID_1240029" localSheetId="6">'Основной_07. т. 5302 - KGD_Ф.30'!$L$75</definedName>
    <definedName name="ID_1240030" localSheetId="6">'Основной_07. т. 5302 - KGD_Ф.30'!$J$77</definedName>
    <definedName name="ID_1240031" localSheetId="6">'Основной_07. т. 5302 - KGD_Ф.30'!$K$77</definedName>
    <definedName name="ID_1240032" localSheetId="6">'Основной_07. т. 5302 - KGD_Ф.30'!$L$77</definedName>
    <definedName name="ID_1240033" localSheetId="7">'Основной_08. т. 5401 - KGD_Ф.30'!$G$15</definedName>
    <definedName name="ID_1240034" localSheetId="7">'Основной_08. т. 5401 - KGD_Ф.30'!$I$15</definedName>
    <definedName name="ID_1240035" localSheetId="7">'Основной_08. т. 5401 - KGD_Ф.30'!$F$12</definedName>
    <definedName name="ID_1240036" localSheetId="7">'Основной_08. т. 5401 - KGD_Ф.30'!$G$12</definedName>
    <definedName name="ID_1240037" localSheetId="7">'Основной_08. т. 5401 - KGD_Ф.30'!$I$12</definedName>
    <definedName name="ID_1240038" localSheetId="7">'Основной_08. т. 5401 - KGD_Ф.30'!$F$13</definedName>
    <definedName name="ID_1240039" localSheetId="7">'Основной_08. т. 5401 - KGD_Ф.30'!$G$13</definedName>
    <definedName name="ID_1240040" localSheetId="7">'Основной_08. т. 5401 - KGD_Ф.30'!$I$13</definedName>
    <definedName name="ID_1240041" localSheetId="7">'Основной_08. т. 5401 - KGD_Ф.30'!$F$14</definedName>
    <definedName name="ID_1240042" localSheetId="7">'Основной_08. т. 5401 - KGD_Ф.30'!$G$14</definedName>
    <definedName name="ID_1240043" localSheetId="9">'Основной_10. т. 5404 - KGD_Ф.30'!$H$49</definedName>
    <definedName name="ID_1240044" localSheetId="9">'Основной_10. т. 5404 - KGD_Ф.30'!$I$49</definedName>
    <definedName name="ID_1240045" localSheetId="9">'Основной_10. т. 5404 - KGD_Ф.30'!$H$50</definedName>
    <definedName name="ID_1240046" localSheetId="3">'Основной_04. т. 5126 - KGD_Ф.30'!$I$20</definedName>
    <definedName name="ID_1240047" localSheetId="3">'Основной_04. т. 5126 - KGD_Ф.30'!$J$20</definedName>
    <definedName name="ID_1240048" localSheetId="4">'Основной_05. т. 5300 - KGD_Ф.30'!$G$11</definedName>
    <definedName name="ID_1240049" localSheetId="4">'Основной_05. т. 5300 - KGD_Ф.30'!$E$12</definedName>
    <definedName name="ID_1240050" localSheetId="3">'Основной_04. т. 5126 - KGD_Ф.30'!$G$19</definedName>
    <definedName name="ID_1240051" localSheetId="3">'Основной_04. т. 5126 - KGD_Ф.30'!$H$19</definedName>
    <definedName name="ID_1240052" localSheetId="3">'Основной_04. т. 5126 - KGD_Ф.30'!$I$19</definedName>
    <definedName name="ID_1240053" localSheetId="3">'Основной_04. т. 5126 - KGD_Ф.30'!$J$19</definedName>
    <definedName name="ID_1240054" localSheetId="3">'Основной_04. т. 5126 - KGD_Ф.30'!$E$20</definedName>
    <definedName name="ID_1240055" localSheetId="3">'Основной_04. т. 5126 - KGD_Ф.30'!$F$20</definedName>
    <definedName name="ID_1240056" localSheetId="3">'Основной_04. т. 5126 - KGD_Ф.30'!$G$20</definedName>
    <definedName name="ID_1240057" localSheetId="3">'Основной_04. т. 5126 - KGD_Ф.30'!$H$20</definedName>
    <definedName name="ID_1240058" localSheetId="6">'Основной_07. т. 5302 - KGD_Ф.30'!$L$61</definedName>
    <definedName name="ID_1240059" localSheetId="6">'Основной_07. т. 5302 - KGD_Ф.30'!$J$65</definedName>
    <definedName name="ID_1240060" localSheetId="6">'Основной_07. т. 5302 - KGD_Ф.30'!$K$65</definedName>
    <definedName name="ID_1240061" localSheetId="6">'Основной_07. т. 5302 - KGD_Ф.30'!$L$65</definedName>
    <definedName name="ID_1240062" localSheetId="10">'Основной_11. т. 5450-5461 - KGD'!$G$8</definedName>
    <definedName name="ID_1240063" localSheetId="10">'Основной_11. т. 5450-5461 - KGD'!$H$8</definedName>
    <definedName name="ID_1240064" localSheetId="10">'Основной_11. т. 5450-5461 - KGD'!$I$8</definedName>
    <definedName name="ID_1240065" localSheetId="10">'Основной_11. т. 5450-5461 - KGD'!$G$9</definedName>
    <definedName name="ID_1240066" localSheetId="10">'Основной_11. т. 5450-5461 - KGD'!$H$9</definedName>
    <definedName name="ID_1240067" localSheetId="10">'Основной_11. т. 5450-5461 - KGD'!$I$9</definedName>
    <definedName name="ID_1240068" localSheetId="10">'Основной_11. т. 5450-5461 - KGD'!$G$10</definedName>
    <definedName name="ID_1240069" localSheetId="10">'Основной_11. т. 5450-5461 - KGD'!$H$10</definedName>
    <definedName name="ID_1240070" localSheetId="10">'Основной_11. т. 5450-5461 - KGD'!$I$10</definedName>
    <definedName name="ID_1240071" localSheetId="10">'Основной_11. т. 5450-5461 - KGD'!$E$47</definedName>
    <definedName name="ID_1240072" localSheetId="10">'Основной_11. т. 5450-5461 - KGD'!$K$47</definedName>
    <definedName name="ID_1240073" localSheetId="3">'Основной_04. т. 5126 - KGD_Ф.30'!$J$14</definedName>
    <definedName name="ID_1240074" localSheetId="3">'Основной_04. т. 5126 - KGD_Ф.30'!$E$15</definedName>
    <definedName name="ID_1240075" localSheetId="3">'Основной_04. т. 5126 - KGD_Ф.30'!$F$15</definedName>
    <definedName name="ID_1240076" localSheetId="3">'Основной_04. т. 5126 - KGD_Ф.30'!$G$15</definedName>
    <definedName name="ID_1240077" localSheetId="3">'Основной_04. т. 5126 - KGD_Ф.30'!$H$15</definedName>
    <definedName name="ID_1240078" localSheetId="3">'Основной_04. т. 5126 - KGD_Ф.30'!$I$15</definedName>
    <definedName name="ID_1240079" localSheetId="3">'Основной_04. т. 5126 - KGD_Ф.30'!$J$15</definedName>
    <definedName name="ID_1240080" localSheetId="3">'Основной_04. т. 5126 - KGD_Ф.30'!$E$16</definedName>
    <definedName name="ID_1240081" localSheetId="3">'Основной_04. т. 5126 - KGD_Ф.30'!$F$16</definedName>
    <definedName name="ID_1240082" localSheetId="3">'Основной_04. т. 5126 - KGD_Ф.30'!$G$16</definedName>
    <definedName name="ID_1240083" localSheetId="3">'Основной_04. т. 5126 - KGD_Ф.30'!$H$16</definedName>
    <definedName name="ID_1240084" localSheetId="3">'Основной_04. т. 5126 - KGD_Ф.30'!$I$16</definedName>
    <definedName name="ID_1240085" localSheetId="3">'Основной_04. т. 5126 - KGD_Ф.30'!$F$27</definedName>
    <definedName name="ID_1240086" localSheetId="3">'Основной_04. т. 5126 - KGD_Ф.30'!$G$27</definedName>
    <definedName name="ID_1240087" localSheetId="3">'Основной_04. т. 5126 - KGD_Ф.30'!$H$25</definedName>
    <definedName name="ID_1240088" localSheetId="3">'Основной_04. т. 5126 - KGD_Ф.30'!$I$25</definedName>
    <definedName name="ID_1240089" localSheetId="3">'Основной_04. т. 5126 - KGD_Ф.30'!$J$25</definedName>
    <definedName name="ID_1240090" localSheetId="3">'Основной_04. т. 5126 - KGD_Ф.30'!$E$26</definedName>
    <definedName name="ID_1240091" localSheetId="3">'Основной_04. т. 5126 - KGD_Ф.30'!$F$26</definedName>
    <definedName name="ID_1240092" localSheetId="3">'Основной_04. т. 5126 - KGD_Ф.30'!$G$26</definedName>
    <definedName name="ID_1240093" localSheetId="3">'Основной_04. т. 5126 - KGD_Ф.30'!$H$26</definedName>
    <definedName name="ID_1240094" localSheetId="3">'Основной_04. т. 5126 - KGD_Ф.30'!$I$26</definedName>
    <definedName name="ID_1240095" localSheetId="3">'Основной_04. т. 5126 - KGD_Ф.30'!$J$26</definedName>
    <definedName name="ID_1240096" localSheetId="3">'Основной_04. т. 5126 - KGD_Ф.30'!$E$27</definedName>
    <definedName name="ID_1240097" localSheetId="3">'Основной_04. т. 5126 - KGD_Ф.30'!$J$16</definedName>
    <definedName name="ID_1240098" localSheetId="3">'Основной_04. т. 5126 - KGD_Ф.30'!$E$17</definedName>
    <definedName name="ID_1240099" localSheetId="3">'Основной_04. т. 5126 - KGD_Ф.30'!$F$17</definedName>
    <definedName name="ID_1240100" localSheetId="3">'Основной_04. т. 5126 - KGD_Ф.30'!$G$17</definedName>
    <definedName name="ID_1240101" localSheetId="3">'Основной_04. т. 5126 - KGD_Ф.30'!$H$17</definedName>
    <definedName name="ID_1240102" localSheetId="3">'Основной_04. т. 5126 - KGD_Ф.30'!$I$17</definedName>
    <definedName name="ID_1240103" localSheetId="3">'Основной_04. т. 5126 - KGD_Ф.30'!$J$17</definedName>
    <definedName name="ID_1240104" localSheetId="3">'Основной_04. т. 5126 - KGD_Ф.30'!$E$18</definedName>
    <definedName name="ID_1240105" localSheetId="3">'Основной_04. т. 5126 - KGD_Ф.30'!$F$18</definedName>
    <definedName name="ID_1240106" localSheetId="3">'Основной_04. т. 5126 - KGD_Ф.30'!$G$18</definedName>
    <definedName name="ID_1240107" localSheetId="3">'Основной_04. т. 5126 - KGD_Ф.30'!$H$18</definedName>
    <definedName name="ID_1240108" localSheetId="3">'Основной_04. т. 5126 - KGD_Ф.30'!$I$18</definedName>
    <definedName name="ID_1240109" localSheetId="3">'Основной_04. т. 5126 - KGD_Ф.30'!$J$18</definedName>
    <definedName name="ID_1240110" localSheetId="3">'Основной_04. т. 5126 - KGD_Ф.30'!$E$19</definedName>
    <definedName name="ID_1240111" localSheetId="3">'Основной_04. т. 5126 - KGD_Ф.30'!$F$19</definedName>
    <definedName name="ID_1240112" localSheetId="4">'Основной_05. т. 5300 - KGD_Ф.30'!$F$12</definedName>
    <definedName name="ID_1240113" localSheetId="4">'Основной_05. т. 5300 - KGD_Ф.30'!$G$12</definedName>
    <definedName name="ID_1240114" localSheetId="4">'Основной_05. т. 5300 - KGD_Ф.30'!$E$17</definedName>
    <definedName name="ID_1240115" localSheetId="4">'Основной_05. т. 5300 - KGD_Ф.30'!$F$17</definedName>
    <definedName name="ID_1240116" localSheetId="4">'Основной_05. т. 5300 - KGD_Ф.30'!$G$17</definedName>
    <definedName name="ID_1240117" localSheetId="4">'Основной_05. т. 5300 - KGD_Ф.30'!$E$10</definedName>
    <definedName name="ID_1240118" localSheetId="4">'Основной_05. т. 5300 - KGD_Ф.30'!$F$10</definedName>
    <definedName name="ID_1240119" localSheetId="4">'Основной_05. т. 5300 - KGD_Ф.30'!$G$10</definedName>
    <definedName name="ID_1240120" localSheetId="4">'Основной_05. т. 5300 - KGD_Ф.30'!$E$11</definedName>
    <definedName name="ID_1240121" localSheetId="4">'Основной_05. т. 5300 - KGD_Ф.30'!$F$11</definedName>
    <definedName name="ID_1240122" localSheetId="3">'Основной_04. т. 5126 - KGD_Ф.30'!$E$21</definedName>
    <definedName name="ID_1240123" localSheetId="3">'Основной_04. т. 5126 - KGD_Ф.30'!$F$21</definedName>
    <definedName name="ID_1240124" localSheetId="3">'Основной_04. т. 5126 - KGD_Ф.30'!$G$21</definedName>
    <definedName name="ID_1240125" localSheetId="3">'Основной_04. т. 5126 - KGD_Ф.30'!$H$21</definedName>
    <definedName name="ID_1240126" localSheetId="3">'Основной_04. т. 5126 - KGD_Ф.30'!$I$21</definedName>
    <definedName name="ID_1240127" localSheetId="3">'Основной_04. т. 5126 - KGD_Ф.30'!$J$21</definedName>
    <definedName name="ID_1240128" localSheetId="3">'Основной_04. т. 5126 - KGD_Ф.30'!$E$22</definedName>
    <definedName name="ID_1240129" localSheetId="3">'Основной_04. т. 5126 - KGD_Ф.30'!$F$22</definedName>
    <definedName name="ID_1240130" localSheetId="3">'Основной_04. т. 5126 - KGD_Ф.30'!$G$22</definedName>
    <definedName name="ID_1240131" localSheetId="3">'Основной_04. т. 5126 - KGD_Ф.30'!$H$22</definedName>
    <definedName name="ID_1240132" localSheetId="3">'Основной_04. т. 5126 - KGD_Ф.30'!$I$22</definedName>
    <definedName name="ID_1240133" localSheetId="3">'Основной_04. т. 5126 - KGD_Ф.30'!$J$22</definedName>
    <definedName name="ID_1240134" localSheetId="3">'Основной_04. т. 5126 - KGD_Ф.30'!$E$23</definedName>
    <definedName name="ID_1240135" localSheetId="3">'Основной_04. т. 5126 - KGD_Ф.30'!$F$23</definedName>
    <definedName name="ID_1240136" localSheetId="3">'Основной_04. т. 5126 - KGD_Ф.30'!$G$23</definedName>
    <definedName name="ID_1240137" localSheetId="3">'Основной_04. т. 5126 - KGD_Ф.30'!$H$23</definedName>
    <definedName name="ID_1240138" localSheetId="3">'Основной_04. т. 5126 - KGD_Ф.30'!$I$23</definedName>
    <definedName name="ID_1240139" localSheetId="3">'Основной_04. т. 5126 - KGD_Ф.30'!$J$23</definedName>
    <definedName name="ID_1240140" localSheetId="3">'Основной_04. т. 5126 - KGD_Ф.30'!$E$24</definedName>
    <definedName name="ID_1240141" localSheetId="3">'Основной_04. т. 5126 - KGD_Ф.30'!$F$24</definedName>
    <definedName name="ID_1240142" localSheetId="3">'Основной_04. т. 5126 - KGD_Ф.30'!$G$24</definedName>
    <definedName name="ID_1240143" localSheetId="3">'Основной_04. т. 5126 - KGD_Ф.30'!$H$24</definedName>
    <definedName name="ID_1240144" localSheetId="3">'Основной_04. т. 5126 - KGD_Ф.30'!$I$24</definedName>
    <definedName name="ID_1240145" localSheetId="3">'Основной_04. т. 5126 - KGD_Ф.30'!$J$24</definedName>
    <definedName name="ID_1240146" localSheetId="3">'Основной_04. т. 5126 - KGD_Ф.30'!$E$25</definedName>
    <definedName name="ID_1240147" localSheetId="3">'Основной_04. т. 5126 - KGD_Ф.30'!$F$25</definedName>
    <definedName name="ID_1240148" localSheetId="3">'Основной_04. т. 5126 - KGD_Ф.30'!$G$25</definedName>
    <definedName name="ID_1240149" localSheetId="3">'Основной_04. т. 5126 - KGD_Ф.30'!$H$27</definedName>
    <definedName name="ID_1240150" localSheetId="9">'Основной_10. т. 5404 - KGD_Ф.30'!$H$36</definedName>
    <definedName name="ID_1240151" localSheetId="9">'Основной_10. т. 5404 - KGD_Ф.30'!$I$36</definedName>
    <definedName name="ID_1240152" localSheetId="9">'Основной_10. т. 5404 - KGD_Ф.30'!$H$37</definedName>
    <definedName name="ID_1240153" localSheetId="9">'Основной_10. т. 5404 - KGD_Ф.30'!$I$37</definedName>
    <definedName name="ID_1240154" localSheetId="9">'Основной_10. т. 5404 - KGD_Ф.30'!$H$32</definedName>
    <definedName name="ID_1240155" localSheetId="9">'Основной_10. т. 5404 - KGD_Ф.30'!$I$32</definedName>
    <definedName name="ID_1240156" localSheetId="9">'Основной_10. т. 5404 - KGD_Ф.30'!$H$33</definedName>
    <definedName name="ID_1240157" localSheetId="9">'Основной_10. т. 5404 - KGD_Ф.30'!$I$33</definedName>
    <definedName name="ID_1240158" localSheetId="9">'Основной_10. т. 5404 - KGD_Ф.30'!$H$34</definedName>
    <definedName name="ID_1240159" localSheetId="9">'Основной_10. т. 5404 - KGD_Ф.30'!$I$34</definedName>
    <definedName name="ID_1240160" localSheetId="9">'Основной_10. т. 5404 - KGD_Ф.30'!$H$35</definedName>
    <definedName name="ID_1240161" localSheetId="9">'Основной_10. т. 5404 - KGD_Ф.30'!$I$35</definedName>
    <definedName name="ID_1240162" localSheetId="3">'Основной_04. т. 5126 - KGD_Ф.30'!$I$27</definedName>
    <definedName name="ID_1240163" localSheetId="3">'Основной_04. т. 5126 - KGD_Ф.30'!$J$27</definedName>
    <definedName name="ID_1240164" localSheetId="4">'Основной_05. т. 5300 - KGD_Ф.30'!$E$13</definedName>
    <definedName name="ID_1240165" localSheetId="4">'Основной_05. т. 5300 - KGD_Ф.30'!$F$13</definedName>
    <definedName name="ID_1240166" localSheetId="4">'Основной_05. т. 5300 - KGD_Ф.30'!$G$13</definedName>
    <definedName name="ID_1240167" localSheetId="4">'Основной_05. т. 5300 - KGD_Ф.30'!$E$14</definedName>
    <definedName name="ID_1240168" localSheetId="4">'Основной_05. т. 5300 - KGD_Ф.30'!$F$14</definedName>
    <definedName name="ID_1240169" localSheetId="4">'Основной_05. т. 5300 - KGD_Ф.30'!$G$14</definedName>
    <definedName name="ID_1240170" localSheetId="4">'Основной_05. т. 5300 - KGD_Ф.30'!$E$15</definedName>
    <definedName name="ID_1240171" localSheetId="4">'Основной_05. т. 5300 - KGD_Ф.30'!$F$15</definedName>
    <definedName name="ID_1240172" localSheetId="4">'Основной_05. т. 5300 - KGD_Ф.30'!$G$15</definedName>
    <definedName name="ID_1240173" localSheetId="4">'Основной_05. т. 5300 - KGD_Ф.30'!$E$16</definedName>
    <definedName name="ID_1240174" localSheetId="4">'Основной_05. т. 5300 - KGD_Ф.30'!$F$16</definedName>
    <definedName name="ID_1240180" localSheetId="7">'Основной_08. т. 5401 - KGD_Ф.30'!$F$27</definedName>
    <definedName name="ID_1240181" localSheetId="7">'Основной_08. т. 5401 - KGD_Ф.30'!$G$27</definedName>
    <definedName name="ID_1240182" localSheetId="7">'Основной_08. т. 5401 - KGD_Ф.30'!$I$27</definedName>
    <definedName name="ID_1240186" localSheetId="8">'Основной_09. т. 5402 - KGD_Ф.30'!$F$46</definedName>
    <definedName name="ID_1240187" localSheetId="9">'Основной_10. т. 5404 - KGD_Ф.30'!$H$44</definedName>
    <definedName name="ID_1240188" localSheetId="9">'Основной_10. т. 5404 - KGD_Ф.30'!$I$44</definedName>
    <definedName name="ID_1240189" localSheetId="9">'Основной_10. т. 5404 - KGD_Ф.30'!$H$39</definedName>
    <definedName name="ID_1240190" localSheetId="9">'Основной_10. т. 5404 - KGD_Ф.30'!$I$39</definedName>
    <definedName name="ID_1240191" localSheetId="9">'Основной_10. т. 5404 - KGD_Ф.30'!$H$40</definedName>
    <definedName name="ID_1240192" localSheetId="9">'Основной_10. т. 5404 - KGD_Ф.30'!$I$40</definedName>
    <definedName name="ID_1240193" localSheetId="9">'Основной_10. т. 5404 - KGD_Ф.30'!$H$47</definedName>
    <definedName name="ID_1240194" localSheetId="9">'Основной_10. т. 5404 - KGD_Ф.30'!$I$50</definedName>
    <definedName name="ID_1240195" localSheetId="9">'Основной_10. т. 5404 - KGD_Ф.30'!$H$30</definedName>
    <definedName name="ID_1240196" localSheetId="9">'Основной_10. т. 5404 - KGD_Ф.30'!$I$30</definedName>
    <definedName name="ID_1240197" localSheetId="9">'Основной_10. т. 5404 - KGD_Ф.30'!$H$31</definedName>
    <definedName name="ID_1240198" localSheetId="9">'Основной_10. т. 5404 - KGD_Ф.30'!$I$31</definedName>
    <definedName name="ID_1240199" localSheetId="9">'Основной_10. т. 5404 - KGD_Ф.30'!$H$38</definedName>
    <definedName name="ID_1240200" localSheetId="9">'Основной_10. т. 5404 - KGD_Ф.30'!$I$38</definedName>
    <definedName name="ID_1240201" localSheetId="9">'Основной_10. т. 5404 - KGD_Ф.30'!$H$45</definedName>
    <definedName name="ID_1240202" localSheetId="9">'Основной_10. т. 5404 - KGD_Ф.30'!$I$45</definedName>
    <definedName name="ID_1240203" localSheetId="9">'Основной_10. т. 5404 - KGD_Ф.30'!$H$46</definedName>
    <definedName name="ID_1240204" localSheetId="9">'Основной_10. т. 5404 - KGD_Ф.30'!$I$46</definedName>
    <definedName name="ID_1240205" localSheetId="9">'Основной_10. т. 5404 - KGD_Ф.30'!$H$41</definedName>
    <definedName name="ID_1240206" localSheetId="9">'Основной_10. т. 5404 - KGD_Ф.30'!$I$41</definedName>
    <definedName name="ID_1240207" localSheetId="9">'Основной_10. т. 5404 - KGD_Ф.30'!$H$42</definedName>
    <definedName name="ID_1240208" localSheetId="9">'Основной_10. т. 5404 - KGD_Ф.30'!$I$42</definedName>
    <definedName name="ID_1240209" localSheetId="9">'Основной_10. т. 5404 - KGD_Ф.30'!$H$43</definedName>
    <definedName name="ID_1240210" localSheetId="9">'Основной_10. т. 5404 - KGD_Ф.30'!$I$43</definedName>
    <definedName name="ID_1240211" localSheetId="9">'Основной_10. т. 5404 - KGD_Ф.30'!$H$7</definedName>
    <definedName name="ID_1240212" localSheetId="9">'Основной_10. т. 5404 - KGD_Ф.30'!$I$7</definedName>
    <definedName name="ID_1240213" localSheetId="9">'Основной_10. т. 5404 - KGD_Ф.30'!$H$8</definedName>
    <definedName name="ID_1240214" localSheetId="9">'Основной_10. т. 5404 - KGD_Ф.30'!$I$8</definedName>
    <definedName name="ID_1240215" localSheetId="9">'Основной_10. т. 5404 - KGD_Ф.30'!$H$9</definedName>
    <definedName name="ID_1240216" localSheetId="9">'Основной_10. т. 5404 - KGD_Ф.30'!$I$9</definedName>
    <definedName name="ID_1240217" localSheetId="9">'Основной_10. т. 5404 - KGD_Ф.30'!$H$10</definedName>
    <definedName name="ID_1240218" localSheetId="9">'Основной_10. т. 5404 - KGD_Ф.30'!$I$10</definedName>
    <definedName name="ID_1240219" localSheetId="9">'Основной_10. т. 5404 - KGD_Ф.30'!$H$11</definedName>
    <definedName name="ID_1240220" localSheetId="9">'Основной_10. т. 5404 - KGD_Ф.30'!$I$11</definedName>
    <definedName name="ID_1240221" localSheetId="9">'Основной_10. т. 5404 - KGD_Ф.30'!$H$12</definedName>
    <definedName name="ID_1240222" localSheetId="9">'Основной_10. т. 5404 - KGD_Ф.30'!$I$12</definedName>
    <definedName name="ID_1240223" localSheetId="9">'Основной_10. т. 5404 - KGD_Ф.30'!$H$13</definedName>
    <definedName name="ID_1240224" localSheetId="9">'Основной_10. т. 5404 - KGD_Ф.30'!$I$13</definedName>
    <definedName name="ID_1240225" localSheetId="9">'Основной_10. т. 5404 - KGD_Ф.30'!$H$14</definedName>
    <definedName name="ID_1240226" localSheetId="9">'Основной_10. т. 5404 - KGD_Ф.30'!$I$14</definedName>
    <definedName name="ID_1240227" localSheetId="9">'Основной_10. т. 5404 - KGD_Ф.30'!$H$15</definedName>
    <definedName name="ID_1240228" localSheetId="9">'Основной_10. т. 5404 - KGD_Ф.30'!$I$15</definedName>
    <definedName name="ID_1240229" localSheetId="9">'Основной_10. т. 5404 - KGD_Ф.30'!$H$16</definedName>
    <definedName name="ID_1240230" localSheetId="9">'Основной_10. т. 5404 - KGD_Ф.30'!$I$16</definedName>
    <definedName name="ID_1240231" localSheetId="9">'Основной_10. т. 5404 - KGD_Ф.30'!$H$17</definedName>
    <definedName name="ID_1240232" localSheetId="9">'Основной_10. т. 5404 - KGD_Ф.30'!$I$17</definedName>
    <definedName name="ID_1240233" localSheetId="9">'Основной_10. т. 5404 - KGD_Ф.30'!$H$18</definedName>
    <definedName name="ID_1240234" localSheetId="9">'Основной_10. т. 5404 - KGD_Ф.30'!$I$18</definedName>
    <definedName name="ID_1240235" localSheetId="9">'Основной_10. т. 5404 - KGD_Ф.30'!$H$19</definedName>
    <definedName name="ID_1240236" localSheetId="9">'Основной_10. т. 5404 - KGD_Ф.30'!$I$19</definedName>
    <definedName name="ID_1240237" localSheetId="9">'Основной_10. т. 5404 - KGD_Ф.30'!$H$20</definedName>
    <definedName name="ID_1240238" localSheetId="9">'Основной_10. т. 5404 - KGD_Ф.30'!$I$20</definedName>
    <definedName name="ID_1240239" localSheetId="9">'Основной_10. т. 5404 - KGD_Ф.30'!$H$21</definedName>
    <definedName name="ID_1240240" localSheetId="9">'Основной_10. т. 5404 - KGD_Ф.30'!$I$21</definedName>
    <definedName name="ID_1240241" localSheetId="9">'Основной_10. т. 5404 - KGD_Ф.30'!$H$22</definedName>
    <definedName name="ID_1240242" localSheetId="9">'Основной_10. т. 5404 - KGD_Ф.30'!$I$22</definedName>
    <definedName name="ID_1240243" localSheetId="9">'Основной_10. т. 5404 - KGD_Ф.30'!$H$23</definedName>
    <definedName name="ID_1240244" localSheetId="9">'Основной_10. т. 5404 - KGD_Ф.30'!$I$23</definedName>
    <definedName name="ID_1240245" localSheetId="9">'Основной_10. т. 5404 - KGD_Ф.30'!$H$24</definedName>
    <definedName name="ID_1240246" localSheetId="9">'Основной_10. т. 5404 - KGD_Ф.30'!$I$24</definedName>
    <definedName name="ID_1240247" localSheetId="9">'Основной_10. т. 5404 - KGD_Ф.30'!$H$25</definedName>
    <definedName name="ID_1240248" localSheetId="9">'Основной_10. т. 5404 - KGD_Ф.30'!$I$25</definedName>
    <definedName name="ID_1240249" localSheetId="9">'Основной_10. т. 5404 - KGD_Ф.30'!$H$26</definedName>
    <definedName name="ID_1240250" localSheetId="9">'Основной_10. т. 5404 - KGD_Ф.30'!$I$26</definedName>
    <definedName name="ID_1240251" localSheetId="9">'Основной_10. т. 5404 - KGD_Ф.30'!$H$27</definedName>
    <definedName name="ID_1240252" localSheetId="9">'Основной_10. т. 5404 - KGD_Ф.30'!$I$27</definedName>
    <definedName name="ID_1240253" localSheetId="9">'Основной_10. т. 5404 - KGD_Ф.30'!$H$28</definedName>
    <definedName name="ID_1240254" localSheetId="9">'Основной_10. т. 5404 - KGD_Ф.30'!$I$28</definedName>
    <definedName name="ID_1240255" localSheetId="9">'Основной_10. т. 5404 - KGD_Ф.30'!$H$29</definedName>
    <definedName name="ID_1240256" localSheetId="9">'Основной_10. т. 5404 - KGD_Ф.30'!$I$29</definedName>
    <definedName name="ID_1240257" localSheetId="9">'Основной_10. т. 5404 - KGD_Ф.30'!$H$51</definedName>
    <definedName name="ID_1240258" localSheetId="9">'Основной_10. т. 5404 - KGD_Ф.30'!$I$51</definedName>
    <definedName name="ID_1240259" localSheetId="8">'Основной_09. т. 5402 - KGD_Ф.30'!$F$33</definedName>
    <definedName name="ID_1240260" localSheetId="8">'Основной_09. т. 5402 - KGD_Ф.30'!$F$34</definedName>
    <definedName name="ID_1240261" localSheetId="8">'Основной_09. т. 5402 - KGD_Ф.30'!$F$23</definedName>
    <definedName name="ID_1240262" localSheetId="8">'Основной_09. т. 5402 - KGD_Ф.30'!$F$24</definedName>
    <definedName name="ID_1240263" localSheetId="8">'Основной_09. т. 5402 - KGD_Ф.30'!$F$25</definedName>
    <definedName name="ID_1240264" localSheetId="8">'Основной_09. т. 5402 - KGD_Ф.30'!$F$26</definedName>
    <definedName name="ID_1240265" localSheetId="8">'Основной_09. т. 5402 - KGD_Ф.30'!$F$27</definedName>
    <definedName name="ID_1240266" localSheetId="8">'Основной_09. т. 5402 - KGD_Ф.30'!$F$28</definedName>
    <definedName name="ID_1240267" localSheetId="8">'Основной_09. т. 5402 - KGD_Ф.30'!$F$29</definedName>
    <definedName name="ID_1240268" localSheetId="8">'Основной_09. т. 5402 - KGD_Ф.30'!$F$30</definedName>
    <definedName name="ID_1240269" localSheetId="8">'Основной_09. т. 5402 - KGD_Ф.30'!$F$31</definedName>
    <definedName name="ID_1240270" localSheetId="8">'Основной_09. т. 5402 - KGD_Ф.30'!$F$32</definedName>
    <definedName name="ID_1240271" localSheetId="6">'Основной_07. т. 5302 - KGD_Ф.30'!$J$53</definedName>
    <definedName name="ID_1240272" localSheetId="6">'Основной_07. т. 5302 - KGD_Ф.30'!$J$57</definedName>
    <definedName name="ID_1240273" localSheetId="6">'Основной_07. т. 5302 - KGD_Ф.30'!$J$64</definedName>
    <definedName name="ID_1240274" localSheetId="6">'Основной_07. т. 5302 - KGD_Ф.30'!$J$26</definedName>
    <definedName name="ID_1240275" localSheetId="6">'Основной_07. т. 5302 - KGD_Ф.30'!$J$21</definedName>
    <definedName name="ID_1240276" localSheetId="7">'Основной_08. т. 5401 - KGD_Ф.30'!$I$9</definedName>
    <definedName name="ID_1240277" localSheetId="7">'Основной_08. т. 5401 - KGD_Ф.30'!$G$10</definedName>
    <definedName name="ID_1240278" localSheetId="7">'Основной_08. т. 5401 - KGD_Ф.30'!$I$10</definedName>
    <definedName name="ID_1240279" localSheetId="7">'Основной_08. т. 5401 - KGD_Ф.30'!$F$11</definedName>
    <definedName name="ID_1240280" localSheetId="7">'Основной_08. т. 5401 - KGD_Ф.30'!$G$11</definedName>
    <definedName name="ID_1240281" localSheetId="7">'Основной_08. т. 5401 - KGD_Ф.30'!$I$11</definedName>
    <definedName name="ID_1240282" localSheetId="7">'Основной_08. т. 5401 - KGD_Ф.30'!$F$16</definedName>
    <definedName name="ID_1240283" localSheetId="7">'Основной_08. т. 5401 - KGD_Ф.30'!$G$16</definedName>
    <definedName name="ID_1240284" localSheetId="7">'Основной_08. т. 5401 - KGD_Ф.30'!$I$16</definedName>
    <definedName name="ID_1240285" localSheetId="8">'Основной_09. т. 5402 - KGD_Ф.30'!$F$6</definedName>
    <definedName name="ID_1240286" localSheetId="8">'Основной_09. т. 5402 - KGD_Ф.30'!$F$7</definedName>
    <definedName name="ID_1240287" localSheetId="8">'Основной_09. т. 5402 - KGD_Ф.30'!$F$8</definedName>
    <definedName name="ID_1240288" localSheetId="8">'Основной_09. т. 5402 - KGD_Ф.30'!$F$9</definedName>
    <definedName name="ID_1240289" localSheetId="8">'Основной_09. т. 5402 - KGD_Ф.30'!$F$10</definedName>
    <definedName name="ID_1240290" localSheetId="8">'Основной_09. т. 5402 - KGD_Ф.30'!$F$11</definedName>
    <definedName name="ID_1240291" localSheetId="8">'Основной_09. т. 5402 - KGD_Ф.30'!$F$12</definedName>
    <definedName name="ID_1240292" localSheetId="8">'Основной_09. т. 5402 - KGD_Ф.30'!$F$13</definedName>
    <definedName name="ID_1240293" localSheetId="8">'Основной_09. т. 5402 - KGD_Ф.30'!$F$14</definedName>
    <definedName name="ID_1240294" localSheetId="8">'Основной_09. т. 5402 - KGD_Ф.30'!$F$15</definedName>
    <definedName name="ID_1240295" localSheetId="8">'Основной_09. т. 5402 - KGD_Ф.30'!$F$16</definedName>
    <definedName name="ID_1240296" localSheetId="8">'Основной_09. т. 5402 - KGD_Ф.30'!$F$17</definedName>
    <definedName name="ID_1240297" localSheetId="8">'Основной_09. т. 5402 - KGD_Ф.30'!$F$18</definedName>
    <definedName name="ID_1240298" localSheetId="8">'Основной_09. т. 5402 - KGD_Ф.30'!$F$19</definedName>
    <definedName name="ID_1240299" localSheetId="8">'Основной_09. т. 5402 - KGD_Ф.30'!$F$20</definedName>
    <definedName name="ID_1240300" localSheetId="8">'Основной_09. т. 5402 - KGD_Ф.30'!$F$21</definedName>
    <definedName name="ID_1240301" localSheetId="8">'Основной_09. т. 5402 - KGD_Ф.30'!$F$22</definedName>
    <definedName name="ID_1240302" localSheetId="10">'Основной_11. т. 5450-5461 - KGD'!$G$39</definedName>
    <definedName name="ID_1240303" localSheetId="9">'Основной_10. т. 5404 - KGD_Ф.30'!$I$47</definedName>
    <definedName name="ID_1240304" localSheetId="10">'Основной_11. т. 5450-5461 - KGD'!$H$39</definedName>
    <definedName name="ID_1240305" localSheetId="10">'Основной_11. т. 5450-5461 - KGD'!$G$34</definedName>
    <definedName name="ID_1240306" localSheetId="10">'Основной_11. т. 5450-5461 - KGD'!$H$34</definedName>
    <definedName name="ID_1240307" localSheetId="10">'Основной_11. т. 5450-5461 - KGD'!$I$34</definedName>
    <definedName name="ID_1240308" localSheetId="10">'Основной_11. т. 5450-5461 - KGD'!$F$35</definedName>
    <definedName name="ID_1240309" localSheetId="10">'Основной_11. т. 5450-5461 - KGD'!$G$35</definedName>
    <definedName name="ID_1240310" localSheetId="10">'Основной_11. т. 5450-5461 - KGD'!$H$35</definedName>
    <definedName name="ID_1240311" localSheetId="10">'Основной_11. т. 5450-5461 - KGD'!$I$35</definedName>
    <definedName name="ID_1240312" localSheetId="10">'Основной_11. т. 5450-5461 - KGD'!$F$36</definedName>
    <definedName name="ID_1240313" localSheetId="10">'Основной_11. т. 5450-5461 - KGD'!$G$36</definedName>
    <definedName name="ID_1240314" localSheetId="10">'Основной_11. т. 5450-5461 - KGD'!$H$36</definedName>
    <definedName name="ID_1240315" localSheetId="10">'Основной_11. т. 5450-5461 - KGD'!$I$36</definedName>
    <definedName name="ID_1240316" localSheetId="10">'Основной_11. т. 5450-5461 - KGD'!$F$37</definedName>
    <definedName name="ID_1240317" localSheetId="10">'Основной_11. т. 5450-5461 - KGD'!$G$37</definedName>
    <definedName name="ID_1240318" localSheetId="10">'Основной_11. т. 5450-5461 - KGD'!$H$37</definedName>
    <definedName name="ID_1240319" localSheetId="10">'Основной_11. т. 5450-5461 - KGD'!$I$37</definedName>
    <definedName name="ID_1240320" localSheetId="10">'Основной_11. т. 5450-5461 - KGD'!$F$38</definedName>
    <definedName name="ID_1240321" localSheetId="10">'Основной_11. т. 5450-5461 - KGD'!$G$38</definedName>
    <definedName name="ID_1240322" localSheetId="10">'Основной_11. т. 5450-5461 - KGD'!$H$38</definedName>
    <definedName name="ID_1240323" localSheetId="10">'Основной_11. т. 5450-5461 - KGD'!$I$38</definedName>
    <definedName name="ID_1240324" localSheetId="10">'Основной_11. т. 5450-5461 - KGD'!$F$39</definedName>
    <definedName name="ID_1240325" localSheetId="8">'Основной_09. т. 5402 - KGD_Ф.30'!$F$35</definedName>
    <definedName name="ID_1240326" localSheetId="8">'Основной_09. т. 5402 - KGD_Ф.30'!$F$36</definedName>
    <definedName name="ID_1240327" localSheetId="8">'Основной_09. т. 5402 - KGD_Ф.30'!$F$37</definedName>
    <definedName name="ID_1240328" localSheetId="8">'Основной_09. т. 5402 - KGD_Ф.30'!$F$38</definedName>
    <definedName name="ID_1240329" localSheetId="8">'Основной_09. т. 5402 - KGD_Ф.30'!$F$39</definedName>
    <definedName name="ID_1240330" localSheetId="10">'Основной_11. т. 5450-5461 - KGD'!$H$33</definedName>
    <definedName name="ID_1240331" localSheetId="10">'Основной_11. т. 5450-5461 - KGD'!$I$33</definedName>
    <definedName name="ID_1240332" localSheetId="10">'Основной_11. т. 5450-5461 - KGD'!$F$31</definedName>
    <definedName name="ID_1240333" localSheetId="10">'Основной_11. т. 5450-5461 - KGD'!$G$31</definedName>
    <definedName name="ID_1240334" localSheetId="10">'Основной_11. т. 5450-5461 - KGD'!$H$31</definedName>
    <definedName name="ID_1240335" localSheetId="10">'Основной_11. т. 5450-5461 - KGD'!$I$31</definedName>
    <definedName name="ID_1240336" localSheetId="10">'Основной_11. т. 5450-5461 - KGD'!$F$32</definedName>
    <definedName name="ID_1240337" localSheetId="10">'Основной_11. т. 5450-5461 - KGD'!$G$32</definedName>
    <definedName name="ID_1240338" localSheetId="10">'Основной_11. т. 5450-5461 - KGD'!$H$32</definedName>
    <definedName name="ID_1240339" localSheetId="10">'Основной_11. т. 5450-5461 - KGD'!$I$32</definedName>
    <definedName name="ID_1240340" localSheetId="10">'Основной_11. т. 5450-5461 - KGD'!$F$33</definedName>
    <definedName name="ID_1240341" localSheetId="10">'Основной_11. т. 5450-5461 - KGD'!$G$33</definedName>
    <definedName name="ID_1240342" localSheetId="10">'Основной_11. т. 5450-5461 - KGD'!$G$7</definedName>
    <definedName name="ID_1240343" localSheetId="10">'Основной_11. т. 5450-5461 - KGD'!$H$7</definedName>
    <definedName name="ID_1240344" localSheetId="10">'Основной_11. т. 5450-5461 - KGD'!$F$7</definedName>
    <definedName name="ID_1240345" localSheetId="10">'Основной_11. т. 5450-5461 - KGD'!$I$7</definedName>
    <definedName name="ID_1240346" localSheetId="10">'Основной_11. т. 5450-5461 - KGD'!$F$11</definedName>
    <definedName name="ID_1240347" localSheetId="10">'Основной_11. т. 5450-5461 - KGD'!$G$11</definedName>
    <definedName name="ID_1240348" localSheetId="10">'Основной_11. т. 5450-5461 - KGD'!$H$11</definedName>
    <definedName name="ID_1240349" localSheetId="10">'Основной_11. т. 5450-5461 - KGD'!$I$11</definedName>
    <definedName name="ID_1240350" localSheetId="10">'Основной_11. т. 5450-5461 - KGD'!$F$12</definedName>
    <definedName name="ID_1240351" localSheetId="10">'Основной_11. т. 5450-5461 - KGD'!$G$12</definedName>
    <definedName name="ID_1240352" localSheetId="10">'Основной_11. т. 5450-5461 - KGD'!$H$12</definedName>
    <definedName name="ID_1240353" localSheetId="10">'Основной_11. т. 5450-5461 - KGD'!$I$12</definedName>
    <definedName name="ID_1240354" localSheetId="10">'Основной_11. т. 5450-5461 - KGD'!$F$8</definedName>
    <definedName name="ID_1240355" localSheetId="10">'Основной_11. т. 5450-5461 - KGD'!$F$9</definedName>
    <definedName name="ID_1240356" localSheetId="10">'Основной_11. т. 5450-5461 - KGD'!$F$10</definedName>
    <definedName name="ID_1240357" localSheetId="10">'Основной_11. т. 5450-5461 - KGD'!$E$20</definedName>
    <definedName name="ID_1240358" localSheetId="10">'Основной_11. т. 5450-5461 - KGD'!$F$29</definedName>
    <definedName name="ID_1240359" localSheetId="10">'Основной_11. т. 5450-5461 - KGD'!$G$29</definedName>
    <definedName name="ID_1240360" localSheetId="10">'Основной_11. т. 5450-5461 - KGD'!$H$29</definedName>
    <definedName name="ID_1240361" localSheetId="10">'Основной_11. т. 5450-5461 - KGD'!$I$29</definedName>
    <definedName name="ID_1240362" localSheetId="10">'Основной_11. т. 5450-5461 - KGD'!$F$30</definedName>
    <definedName name="ID_1240363" localSheetId="10">'Основной_11. т. 5450-5461 - KGD'!$G$30</definedName>
    <definedName name="ID_1240364" localSheetId="10">'Основной_11. т. 5450-5461 - KGD'!$H$30</definedName>
    <definedName name="ID_1240365" localSheetId="10">'Основной_11. т. 5450-5461 - KGD'!$I$30</definedName>
    <definedName name="ID_1240366" localSheetId="10">'Основной_11. т. 5450-5461 - KGD'!$F$34</definedName>
    <definedName name="ID_1240367" localSheetId="10">'Основной_11. т. 5450-5461 - KGD'!$I$39</definedName>
    <definedName name="ID_1240368" localSheetId="10">'Основной_11. т. 5450-5461 - KGD'!$F$40</definedName>
    <definedName name="ID_1240369" localSheetId="10">'Основной_11. т. 5450-5461 - KGD'!$G$40</definedName>
    <definedName name="ID_1240370" localSheetId="10">'Основной_11. т. 5450-5461 - KGD'!$H$40</definedName>
    <definedName name="ID_1240371" localSheetId="10">'Основной_11. т. 5450-5461 - KGD'!$I$40</definedName>
    <definedName name="ID_1240372" localSheetId="10">'Основной_11. т. 5450-5461 - KGD'!$F$41</definedName>
    <definedName name="ID_1240373" localSheetId="10">'Основной_11. т. 5450-5461 - KGD'!$G$41</definedName>
    <definedName name="ID_1240374" localSheetId="10">'Основной_11. т. 5450-5461 - KGD'!$H$41</definedName>
    <definedName name="ID_1240375" localSheetId="10">'Основной_11. т. 5450-5461 - KGD'!$I$41</definedName>
    <definedName name="ID_1240376" localSheetId="10">'Основной_11. т. 5450-5461 - KGD'!$F$42</definedName>
    <definedName name="ID_1240377" localSheetId="10">'Основной_11. т. 5450-5461 - KGD'!$G$42</definedName>
    <definedName name="ID_1240378" localSheetId="10">'Основной_11. т. 5450-5461 - KGD'!$H$42</definedName>
    <definedName name="ID_1240379" localSheetId="10">'Основной_11. т. 5450-5461 - KGD'!$I$42</definedName>
    <definedName name="ID_1240380" localSheetId="10">'Основной_11. т. 5450-5461 - KGD'!$F$43</definedName>
    <definedName name="ID_1240381" localSheetId="10">'Основной_11. т. 5450-5461 - KGD'!$G$43</definedName>
    <definedName name="ID_1240382" localSheetId="10">'Основной_11. т. 5450-5461 - KGD'!$H$43</definedName>
    <definedName name="ID_1240383" localSheetId="10">'Основной_11. т. 5450-5461 - KGD'!$I$43</definedName>
    <definedName name="ID_1240384" localSheetId="10">'Основной_11. т. 5450-5461 - KGD'!$F$44</definedName>
    <definedName name="ID_1240385" localSheetId="10">'Основной_11. т. 5450-5461 - KGD'!$G$44</definedName>
    <definedName name="ID_1240386" localSheetId="10">'Основной_11. т. 5450-5461 - KGD'!$H$44</definedName>
    <definedName name="ID_1240387" localSheetId="10">'Основной_11. т. 5450-5461 - KGD'!$I$44</definedName>
    <definedName name="ID_1240388" localSheetId="7">'Основной_08. т. 5401 - KGD_Ф.30'!$F$9</definedName>
    <definedName name="ID_1240389" localSheetId="7">'Основной_08. т. 5401 - KGD_Ф.30'!$G$9</definedName>
    <definedName name="ID_1240390" localSheetId="5">'Основной_06. т. 5301 - KGD_Ф.30'!$I$21</definedName>
    <definedName name="ID_1240391" localSheetId="5">'Основной_06. т. 5301 - KGD_Ф.30'!$I$9</definedName>
    <definedName name="ID_1240392" localSheetId="5">'Основной_06. т. 5301 - KGD_Ф.30'!$I$12</definedName>
    <definedName name="ID_1240393" localSheetId="5">'Основной_06. т. 5301 - KGD_Ф.30'!$I$11</definedName>
    <definedName name="ID_1240394" localSheetId="7">'Основной_08. т. 5401 - KGD_Ф.30'!$F$7</definedName>
    <definedName name="ID_1240395" localSheetId="7">'Основной_08. т. 5401 - KGD_Ф.30'!$G$7</definedName>
    <definedName name="ID_1240396" localSheetId="7">'Основной_08. т. 5401 - KGD_Ф.30'!$I$7</definedName>
    <definedName name="ID_1240397" localSheetId="7">'Основной_08. т. 5401 - KGD_Ф.30'!$F$8</definedName>
    <definedName name="ID_1240398" localSheetId="7">'Основной_08. т. 5401 - KGD_Ф.30'!$G$8</definedName>
    <definedName name="ID_1240399" localSheetId="7">'Основной_08. т. 5401 - KGD_Ф.30'!$I$8</definedName>
    <definedName name="ID_1240400" localSheetId="1">'Основной_02. т. 5121-5124 - KGD'!$H$11</definedName>
    <definedName name="ID_1240401" localSheetId="1">'Основной_02. т. 5121-5124 - KGD'!$H$14</definedName>
    <definedName name="ID_1240402" localSheetId="1">'Основной_02. т. 5121-5124 - KGD'!$C$20</definedName>
    <definedName name="ID_1240403" localSheetId="4">'Основной_05. т. 5300 - KGD_Ф.30'!$E$8</definedName>
    <definedName name="ID_1240404" localSheetId="4">'Основной_05. т. 5300 - KGD_Ф.30'!$F$8</definedName>
    <definedName name="ID_1240405" localSheetId="4">'Основной_05. т. 5300 - KGD_Ф.30'!$G$8</definedName>
    <definedName name="ID_1240406" localSheetId="4">'Основной_05. т. 5300 - KGD_Ф.30'!$H$8</definedName>
    <definedName name="ID_1240407" localSheetId="4">'Основной_05. т. 5300 - KGD_Ф.30'!$I$8</definedName>
    <definedName name="ID_1240408" localSheetId="5">'Основной_06. т. 5301 - KGD_Ф.30'!$I$5</definedName>
    <definedName name="ID_1240409" localSheetId="5">'Основной_06. т. 5301 - KGD_Ф.30'!$I$6</definedName>
    <definedName name="ID_1240410" localSheetId="2">'Основной_03. т. 5125 - KGD_Ф.30'!$I$19</definedName>
    <definedName name="ID_1240411" localSheetId="2">'Основной_03. т. 5125 - KGD_Ф.30'!$H$23</definedName>
    <definedName name="ID_1240412" localSheetId="2">'Основной_03. т. 5125 - KGD_Ф.30'!$I$23</definedName>
    <definedName name="ID_1240413" localSheetId="3">'Основной_04. т. 5126 - KGD_Ф.30'!$G$14</definedName>
    <definedName name="ID_1240414" localSheetId="3">'Основной_04. т. 5126 - KGD_Ф.30'!$H$14</definedName>
    <definedName name="ID_1240415" localSheetId="3">'Основной_04. т. 5126 - KGD_Ф.30'!$I$14</definedName>
    <definedName name="ID_1240416" localSheetId="2">'Основной_03. т. 5125 - KGD_Ф.30'!$E$6</definedName>
    <definedName name="ID_1240417" localSheetId="2">'Основной_03. т. 5125 - KGD_Ф.30'!$F$6</definedName>
    <definedName name="ID_1240418" localSheetId="2">'Основной_03. т. 5125 - KGD_Ф.30'!$K$18</definedName>
    <definedName name="ID_1240419" localSheetId="2">'Основной_03. т. 5125 - KGD_Ф.30'!$L$18</definedName>
    <definedName name="ID_1240420" localSheetId="2">'Основной_03. т. 5125 - KGD_Ф.30'!$E$23</definedName>
    <definedName name="ID_1240421" localSheetId="2">'Основной_03. т. 5125 - KGD_Ф.30'!$F$23</definedName>
    <definedName name="ID_1240422" localSheetId="2">'Основной_03. т. 5125 - KGD_Ф.30'!$G$23</definedName>
    <definedName name="ID_1240423" localSheetId="2">'Основной_03. т. 5125 - KGD_Ф.30'!$J$19</definedName>
    <definedName name="ID_1240424" localSheetId="2">'Основной_03. т. 5125 - KGD_Ф.30'!$K$19</definedName>
    <definedName name="ID_1240425" localSheetId="2">'Основной_03. т. 5125 - KGD_Ф.30'!$L$19</definedName>
    <definedName name="ID_1240426" localSheetId="2">'Основной_03. т. 5125 - KGD_Ф.30'!$E$20</definedName>
    <definedName name="ID_1240427" localSheetId="2">'Основной_03. т. 5125 - KGD_Ф.30'!$F$20</definedName>
    <definedName name="ID_1240428" localSheetId="2">'Основной_03. т. 5125 - KGD_Ф.30'!$G$20</definedName>
    <definedName name="ID_1240429" localSheetId="2">'Основной_03. т. 5125 - KGD_Ф.30'!$H$20</definedName>
    <definedName name="ID_1240430" localSheetId="2">'Основной_03. т. 5125 - KGD_Ф.30'!$I$20</definedName>
    <definedName name="ID_1240431" localSheetId="2">'Основной_03. т. 5125 - KGD_Ф.30'!$J$20</definedName>
    <definedName name="ID_1240432" localSheetId="2">'Основной_03. т. 5125 - KGD_Ф.30'!$K$20</definedName>
    <definedName name="ID_1240433" localSheetId="2">'Основной_03. т. 5125 - KGD_Ф.30'!$L$20</definedName>
    <definedName name="ID_1240434" localSheetId="2">'Основной_03. т. 5125 - KGD_Ф.30'!$E$21</definedName>
    <definedName name="ID_1240435" localSheetId="2">'Основной_03. т. 5125 - KGD_Ф.30'!$F$21</definedName>
    <definedName name="ID_1240436" localSheetId="2">'Основной_03. т. 5125 - KGD_Ф.30'!$G$21</definedName>
    <definedName name="ID_1240437" localSheetId="2">'Основной_03. т. 5125 - KGD_Ф.30'!$H$21</definedName>
    <definedName name="ID_1240438" localSheetId="2">'Основной_03. т. 5125 - KGD_Ф.30'!$I$21</definedName>
    <definedName name="ID_1240439" localSheetId="2">'Основной_03. т. 5125 - KGD_Ф.30'!$J$21</definedName>
    <definedName name="ID_1240440" localSheetId="2">'Основной_03. т. 5125 - KGD_Ф.30'!$K$21</definedName>
    <definedName name="ID_1240441" localSheetId="2">'Основной_03. т. 5125 - KGD_Ф.30'!$L$21</definedName>
    <definedName name="ID_1240442" localSheetId="2">'Основной_03. т. 5125 - KGD_Ф.30'!$E$22</definedName>
    <definedName name="ID_1240443" localSheetId="2">'Основной_03. т. 5125 - KGD_Ф.30'!$F$22</definedName>
    <definedName name="ID_1240444" localSheetId="2">'Основной_03. т. 5125 - KGD_Ф.30'!$G$22</definedName>
    <definedName name="ID_1240445" localSheetId="2">'Основной_03. т. 5125 - KGD_Ф.30'!$H$22</definedName>
    <definedName name="ID_1240446" localSheetId="2">'Основной_03. т. 5125 - KGD_Ф.30'!$I$22</definedName>
    <definedName name="ID_1240447" localSheetId="2">'Основной_03. т. 5125 - KGD_Ф.30'!$J$22</definedName>
    <definedName name="ID_1240448" localSheetId="3">'Основной_04. т. 5126 - KGD_Ф.30'!$E$13</definedName>
    <definedName name="ID_1240449" localSheetId="3">'Основной_04. т. 5126 - KGD_Ф.30'!$F$13</definedName>
    <definedName name="ID_1240450" localSheetId="3">'Основной_04. т. 5126 - KGD_Ф.30'!$G$10</definedName>
    <definedName name="ID_1240451" localSheetId="3">'Основной_04. т. 5126 - KGD_Ф.30'!$H$10</definedName>
    <definedName name="ID_1240452" localSheetId="3">'Основной_04. т. 5126 - KGD_Ф.30'!$I$10</definedName>
    <definedName name="ID_1240453" localSheetId="3">'Основной_04. т. 5126 - KGD_Ф.30'!$J$10</definedName>
    <definedName name="ID_1240454" localSheetId="3">'Основной_04. т. 5126 - KGD_Ф.30'!$E$12</definedName>
    <definedName name="ID_1240455" localSheetId="3">'Основной_04. т. 5126 - KGD_Ф.30'!$F$12</definedName>
    <definedName name="ID_1240456" localSheetId="3">'Основной_04. т. 5126 - KGD_Ф.30'!$G$12</definedName>
    <definedName name="ID_1240457" localSheetId="3">'Основной_04. т. 5126 - KGD_Ф.30'!$H$12</definedName>
    <definedName name="ID_1240458" localSheetId="3">'Основной_04. т. 5126 - KGD_Ф.30'!$I$12</definedName>
    <definedName name="ID_1240459" localSheetId="3">'Основной_04. т. 5126 - KGD_Ф.30'!$J$12</definedName>
    <definedName name="ID_1240460" localSheetId="2">'Основной_03. т. 5125 - KGD_Ф.30'!$K$22</definedName>
    <definedName name="ID_1240461" localSheetId="2">'Основной_03. т. 5125 - KGD_Ф.30'!$L$22</definedName>
    <definedName name="ID_1240462" localSheetId="2">'Основной_03. т. 5125 - KGD_Ф.30'!$E$18</definedName>
    <definedName name="ID_1240463" localSheetId="2">'Основной_03. т. 5125 - KGD_Ф.30'!$F$18</definedName>
    <definedName name="ID_1240464" localSheetId="2">'Основной_03. т. 5125 - KGD_Ф.30'!$G$18</definedName>
    <definedName name="ID_1240465" localSheetId="2">'Основной_03. т. 5125 - KGD_Ф.30'!$H$18</definedName>
    <definedName name="ID_1240466" localSheetId="2">'Основной_03. т. 5125 - KGD_Ф.30'!$I$18</definedName>
    <definedName name="ID_1240467" localSheetId="2">'Основной_03. т. 5125 - KGD_Ф.30'!$J$18</definedName>
    <definedName name="ID_1240468" localSheetId="2">'Основной_03. т. 5125 - KGD_Ф.30'!$G$6</definedName>
    <definedName name="ID_1240469" localSheetId="2">'Основной_03. т. 5125 - KGD_Ф.30'!$H$6</definedName>
    <definedName name="ID_1240470" localSheetId="3">'Основной_04. т. 5126 - KGD_Ф.30'!$H$13</definedName>
    <definedName name="ID_1240471" localSheetId="3">'Основной_04. т. 5126 - KGD_Ф.30'!$I$13</definedName>
    <definedName name="ID_1240472" localSheetId="3">'Основной_04. т. 5126 - KGD_Ф.30'!$J$13</definedName>
    <definedName name="ID_1240473" localSheetId="3">'Основной_04. т. 5126 - KGD_Ф.30'!$E$14</definedName>
    <definedName name="ID_1240474" localSheetId="3">'Основной_04. т. 5126 - KGD_Ф.30'!$F$14</definedName>
    <definedName name="ID_1240475" localSheetId="2">'Основной_03. т. 5125 - KGD_Ф.30'!$J$23</definedName>
    <definedName name="ID_1240476" localSheetId="2">'Основной_03. т. 5125 - KGD_Ф.30'!$K$23</definedName>
    <definedName name="ID_1240477" localSheetId="2">'Основной_03. т. 5125 - KGD_Ф.30'!$L$23</definedName>
    <definedName name="ID_1240478" localSheetId="2">'Основной_03. т. 5125 - KGD_Ф.30'!$E$24</definedName>
    <definedName name="ID_1240479" localSheetId="2">'Основной_03. т. 5125 - KGD_Ф.30'!$F$24</definedName>
    <definedName name="ID_1240480" localSheetId="2">'Основной_03. т. 5125 - KGD_Ф.30'!$G$24</definedName>
    <definedName name="ID_1240481" localSheetId="2">'Основной_03. т. 5125 - KGD_Ф.30'!$H$24</definedName>
    <definedName name="ID_1240482" localSheetId="2">'Основной_03. т. 5125 - KGD_Ф.30'!$I$24</definedName>
    <definedName name="ID_1240483" localSheetId="2">'Основной_03. т. 5125 - KGD_Ф.30'!$J$24</definedName>
    <definedName name="ID_1240484" localSheetId="2">'Основной_03. т. 5125 - KGD_Ф.30'!$K$24</definedName>
    <definedName name="ID_1240485" localSheetId="2">'Основной_03. т. 5125 - KGD_Ф.30'!$L$24</definedName>
    <definedName name="ID_1240486" localSheetId="3">'Основной_04. т. 5126 - KGD_Ф.30'!$E$7</definedName>
    <definedName name="ID_1240487" localSheetId="3">'Основной_04. т. 5126 - KGD_Ф.30'!$F$7</definedName>
    <definedName name="ID_1240488" localSheetId="3">'Основной_04. т. 5126 - KGD_Ф.30'!$G$7</definedName>
    <definedName name="ID_1240489" localSheetId="3">'Основной_04. т. 5126 - KGD_Ф.30'!$H$7</definedName>
    <definedName name="ID_1240490" localSheetId="3">'Основной_04. т. 5126 - KGD_Ф.30'!$I$7</definedName>
    <definedName name="ID_1240491" localSheetId="3">'Основной_04. т. 5126 - KGD_Ф.30'!$J$7</definedName>
    <definedName name="ID_1240492" localSheetId="3">'Основной_04. т. 5126 - KGD_Ф.30'!$E$11</definedName>
    <definedName name="ID_1240493" localSheetId="3">'Основной_04. т. 5126 - KGD_Ф.30'!$F$11</definedName>
    <definedName name="ID_1240494" localSheetId="3">'Основной_04. т. 5126 - KGD_Ф.30'!$G$11</definedName>
    <definedName name="ID_1240495" localSheetId="3">'Основной_04. т. 5126 - KGD_Ф.30'!$H$11</definedName>
    <definedName name="ID_1240496" localSheetId="3">'Основной_04. т. 5126 - KGD_Ф.30'!$I$11</definedName>
    <definedName name="ID_1240497" localSheetId="3">'Основной_04. т. 5126 - KGD_Ф.30'!$J$11</definedName>
    <definedName name="ID_1240498" localSheetId="3">'Основной_04. т. 5126 - KGD_Ф.30'!$E$8</definedName>
    <definedName name="ID_1240499" localSheetId="3">'Основной_04. т. 5126 - KGD_Ф.30'!$F$8</definedName>
    <definedName name="ID_1240500" localSheetId="3">'Основной_04. т. 5126 - KGD_Ф.30'!$G$8</definedName>
    <definedName name="ID_1240501" localSheetId="3">'Основной_04. т. 5126 - KGD_Ф.30'!$H$8</definedName>
    <definedName name="ID_1240502" localSheetId="3">'Основной_04. т. 5126 - KGD_Ф.30'!$I$8</definedName>
    <definedName name="ID_1240503" localSheetId="3">'Основной_04. т. 5126 - KGD_Ф.30'!$J$8</definedName>
    <definedName name="ID_1240504" localSheetId="3">'Основной_04. т. 5126 - KGD_Ф.30'!$E$9</definedName>
    <definedName name="ID_1240505" localSheetId="3">'Основной_04. т. 5126 - KGD_Ф.30'!$F$9</definedName>
    <definedName name="ID_1240506" localSheetId="3">'Основной_04. т. 5126 - KGD_Ф.30'!$G$9</definedName>
    <definedName name="ID_1240507" localSheetId="3">'Основной_04. т. 5126 - KGD_Ф.30'!$H$9</definedName>
    <definedName name="ID_1240508" localSheetId="3">'Основной_04. т. 5126 - KGD_Ф.30'!$I$9</definedName>
    <definedName name="ID_1240509" localSheetId="3">'Основной_04. т. 5126 - KGD_Ф.30'!$J$9</definedName>
    <definedName name="ID_1240510" localSheetId="3">'Основной_04. т. 5126 - KGD_Ф.30'!$E$10</definedName>
    <definedName name="ID_1240511" localSheetId="3">'Основной_04. т. 5126 - KGD_Ф.30'!$F$10</definedName>
    <definedName name="ID_1240512" localSheetId="3">'Основной_04. т. 5126 - KGD_Ф.30'!$G$13</definedName>
    <definedName name="ID_1240513" localSheetId="2">'Основной_03. т. 5125 - KGD_Ф.30'!$I$6</definedName>
    <definedName name="ID_1240514" localSheetId="2">'Основной_03. т. 5125 - KGD_Ф.30'!$J$6</definedName>
    <definedName name="ID_22200262" localSheetId="5">'Основной_06. т. 5301 - KGD_Ф.30'!$J$41</definedName>
    <definedName name="ID_22200263" localSheetId="5">'Основной_06. т. 5301 - KGD_Ф.30'!$J$42</definedName>
    <definedName name="ID_22200264" localSheetId="5">'Основной_06. т. 5301 - KGD_Ф.30'!$J$39</definedName>
    <definedName name="ID_22200265" localSheetId="5">'Основной_06. т. 5301 - KGD_Ф.30'!$J$40</definedName>
    <definedName name="ID_22200266" localSheetId="5">'Основной_06. т. 5301 - KGD_Ф.30'!$I$39</definedName>
    <definedName name="ID_22200267" localSheetId="5">'Основной_06. т. 5301 - KGD_Ф.30'!$I$40</definedName>
    <definedName name="ID_22200268" localSheetId="5">'Основной_06. т. 5301 - KGD_Ф.30'!$I$41</definedName>
    <definedName name="ID_22200269" localSheetId="5">'Основной_06. т. 5301 - KGD_Ф.30'!$I$42</definedName>
    <definedName name="ID_250832232" localSheetId="5">'Основной_06. т. 5301 - KGD_Ф.30'!$I$16</definedName>
    <definedName name="ID_250832233" localSheetId="5">'Основной_06. т. 5301 - KGD_Ф.30'!$J$16</definedName>
    <definedName name="ID_250832234" localSheetId="5">'Основной_06. т. 5301 - KGD_Ф.30'!$I$18</definedName>
    <definedName name="ID_250832235" localSheetId="5">'Основной_06. т. 5301 - KGD_Ф.30'!$J$18</definedName>
    <definedName name="ID_250832236" localSheetId="6">'Основной_07. т. 5302 - KGD_Ф.30'!$J$20</definedName>
    <definedName name="ID_250832237" localSheetId="6">'Основной_07. т. 5302 - KGD_Ф.30'!$K$20</definedName>
    <definedName name="ID_250832238" localSheetId="6">'Основной_07. т. 5302 - KGD_Ф.30'!$L$20</definedName>
    <definedName name="ID_250832239" localSheetId="6">'Основной_07. т. 5302 - KGD_Ф.30'!$M$20</definedName>
    <definedName name="ID_250832240" localSheetId="6">'Основной_07. т. 5302 - KGD_Ф.30'!$N$20</definedName>
    <definedName name="ID_250832241" localSheetId="6">'Основной_07. т. 5302 - KGD_Ф.30'!$J$54</definedName>
    <definedName name="ID_250832242" localSheetId="6">'Основной_07. т. 5302 - KGD_Ф.30'!$K$54</definedName>
    <definedName name="ID_250832243" localSheetId="6">'Основной_07. т. 5302 - KGD_Ф.30'!$L$54</definedName>
    <definedName name="ID_250832244" localSheetId="6">'Основной_07. т. 5302 - KGD_Ф.30'!$M$54</definedName>
    <definedName name="ID_250832245" localSheetId="6">'Основной_07. т. 5302 - KGD_Ф.30'!$N$54</definedName>
    <definedName name="ID_250832246" localSheetId="6">'Основной_07. т. 5302 - KGD_Ф.30'!$J$62</definedName>
    <definedName name="ID_250832247" localSheetId="6">'Основной_07. т. 5302 - KGD_Ф.30'!$K$62</definedName>
    <definedName name="ID_250832248" localSheetId="6">'Основной_07. т. 5302 - KGD_Ф.30'!$L$62</definedName>
    <definedName name="ID_250832249" localSheetId="6">'Основной_07. т. 5302 - KGD_Ф.30'!$M$62</definedName>
    <definedName name="ID_250832250" localSheetId="6">'Основной_07. т. 5302 - KGD_Ф.30'!$N$62</definedName>
    <definedName name="ID_250832251" localSheetId="6">'Основной_07. т. 5302 - KGD_Ф.30'!$J$63</definedName>
    <definedName name="ID_250832252" localSheetId="6">'Основной_07. т. 5302 - KGD_Ф.30'!$K$63</definedName>
    <definedName name="ID_250832253" localSheetId="6">'Основной_07. т. 5302 - KGD_Ф.30'!$L$63</definedName>
    <definedName name="ID_250832254" localSheetId="6">'Основной_07. т. 5302 - KGD_Ф.30'!$M$63</definedName>
    <definedName name="ID_250832255" localSheetId="6">'Основной_07. т. 5302 - KGD_Ф.30'!$N$63</definedName>
    <definedName name="ID_250832256" localSheetId="6">'Основной_07. т. 5302 - KGD_Ф.30'!$J$78</definedName>
    <definedName name="ID_250832257" localSheetId="6">'Основной_07. т. 5302 - KGD_Ф.30'!$K$78</definedName>
    <definedName name="ID_250832258" localSheetId="6">'Основной_07. т. 5302 - KGD_Ф.30'!$L$78</definedName>
    <definedName name="ID_250832259" localSheetId="6">'Основной_07. т. 5302 - KGD_Ф.30'!$M$78</definedName>
    <definedName name="ID_250832260" localSheetId="6">'Основной_07. т. 5302 - KGD_Ф.30'!$N$78</definedName>
    <definedName name="ID_47570017" localSheetId="5">'Основной_06. т. 5301 - KGD_Ф.30'!$J$14</definedName>
    <definedName name="ID_47570018" localSheetId="5">'Основной_06. т. 5301 - KGD_Ф.30'!$I$7</definedName>
    <definedName name="ID_47570019" localSheetId="5">'Основной_06. т. 5301 - KGD_Ф.30'!$J$7</definedName>
    <definedName name="ID_47570020" localSheetId="5">'Основной_06. т. 5301 - KGD_Ф.30'!$I$8</definedName>
    <definedName name="ID_47570021" localSheetId="5">'Основной_06. т. 5301 - KGD_Ф.30'!$J$8</definedName>
    <definedName name="ID_47570022" localSheetId="5">'Основной_06. т. 5301 - KGD_Ф.30'!$I$15</definedName>
    <definedName name="ID_47570023" localSheetId="5">'Основной_06. т. 5301 - KGD_Ф.30'!$J$15</definedName>
    <definedName name="ID_47570024" localSheetId="5">'Основной_06. т. 5301 - KGD_Ф.30'!$I$17</definedName>
    <definedName name="ID_47570025" localSheetId="5">'Основной_06. т. 5301 - KGD_Ф.30'!$J$17</definedName>
    <definedName name="ID_47570026" localSheetId="5">'Основной_06. т. 5301 - KGD_Ф.30'!$I$14</definedName>
    <definedName name="ID_847236" localSheetId="10">'Основной_11. т. 5450-5461 - KGD'!$C$51</definedName>
    <definedName name="ID_847238" localSheetId="10">'Основной_11. т. 5450-5461 - KGD'!$C$50</definedName>
    <definedName name="T_250834342" localSheetId="7">'Основной_08. т. 5401 - KGD_Ф.30'!$B$25:$J$25</definedName>
    <definedName name="T_250834348" localSheetId="8">'Основной_09. т. 5402 - KGD_Ф.30'!$B$44:$G$44</definedName>
    <definedName name="TR_250834342" localSheetId="7">'Основной_08. т. 5401 - KGD_Ф.30'!$B$25:$J$25</definedName>
    <definedName name="TR_250834348" localSheetId="8">'Основной_09. т. 5402 - KGD_Ф.30'!$B$44:$G$44</definedName>
  </definedNames>
  <calcPr calcId="144525"/>
</workbook>
</file>

<file path=xl/calcChain.xml><?xml version="1.0" encoding="utf-8"?>
<calcChain xmlns="http://schemas.openxmlformats.org/spreadsheetml/2006/main">
  <c r="F44" i="12" l="1"/>
  <c r="F43" i="12"/>
  <c r="F42" i="12"/>
  <c r="F41" i="12"/>
  <c r="F40" i="12"/>
  <c r="F39" i="12"/>
  <c r="F38" i="12"/>
  <c r="F37" i="12"/>
  <c r="F36" i="12"/>
  <c r="F35" i="12"/>
  <c r="F34" i="12"/>
  <c r="F33" i="12"/>
  <c r="F32" i="12"/>
  <c r="F31" i="12"/>
  <c r="F30" i="12"/>
  <c r="F29" i="12"/>
  <c r="I14" i="12"/>
  <c r="I13" i="12"/>
  <c r="H13" i="12"/>
  <c r="G13" i="12"/>
  <c r="F12" i="12"/>
  <c r="F11" i="12"/>
  <c r="F10" i="12"/>
  <c r="F9" i="12"/>
  <c r="F8" i="12"/>
  <c r="I7" i="12"/>
  <c r="H7" i="12"/>
  <c r="H14" i="12" s="1"/>
  <c r="G7" i="12"/>
  <c r="G14" i="12" s="1"/>
  <c r="F7" i="12"/>
  <c r="F14" i="12" s="1"/>
  <c r="I66" i="11"/>
  <c r="H66" i="11"/>
  <c r="I65" i="11"/>
  <c r="H65" i="11"/>
  <c r="I64" i="11"/>
  <c r="H64" i="11"/>
  <c r="I63" i="11"/>
  <c r="H63" i="11"/>
  <c r="I62" i="11"/>
  <c r="H62" i="11"/>
  <c r="I61" i="11"/>
  <c r="H61" i="11"/>
  <c r="I60" i="11"/>
  <c r="H60" i="11"/>
  <c r="I59" i="11"/>
  <c r="H59" i="11"/>
  <c r="I58" i="11"/>
  <c r="H58" i="11"/>
  <c r="I57" i="11"/>
  <c r="H57" i="11"/>
  <c r="I56" i="11"/>
  <c r="H56" i="11"/>
  <c r="I55" i="11"/>
  <c r="H55" i="11"/>
  <c r="I54" i="11"/>
  <c r="H54" i="11"/>
  <c r="I53" i="11"/>
  <c r="H53" i="11"/>
  <c r="I52" i="11"/>
  <c r="H52" i="11"/>
  <c r="K51" i="11"/>
  <c r="K50" i="11"/>
  <c r="K49" i="11"/>
  <c r="I48" i="11"/>
  <c r="I67" i="11" s="1"/>
  <c r="H48" i="11"/>
  <c r="K48" i="11" s="1"/>
  <c r="K47" i="11"/>
  <c r="K46" i="11"/>
  <c r="K45" i="11"/>
  <c r="K44" i="11"/>
  <c r="K43" i="11"/>
  <c r="K42" i="11"/>
  <c r="K41" i="11"/>
  <c r="K40" i="11"/>
  <c r="K39" i="11"/>
  <c r="K38" i="11"/>
  <c r="K37" i="11"/>
  <c r="K36" i="11"/>
  <c r="K35" i="11"/>
  <c r="K34" i="11"/>
  <c r="K33" i="11"/>
  <c r="K32" i="11"/>
  <c r="K31" i="11"/>
  <c r="K30" i="11"/>
  <c r="K29" i="11"/>
  <c r="K28" i="11"/>
  <c r="K27" i="11"/>
  <c r="K26" i="11"/>
  <c r="K25" i="11"/>
  <c r="K24" i="11"/>
  <c r="K23" i="11"/>
  <c r="K22" i="11"/>
  <c r="K21" i="11"/>
  <c r="K20" i="11"/>
  <c r="K19" i="11"/>
  <c r="K18" i="11"/>
  <c r="K17" i="11"/>
  <c r="K16" i="11"/>
  <c r="K15" i="11"/>
  <c r="K14" i="11"/>
  <c r="K13" i="11"/>
  <c r="K12" i="11"/>
  <c r="K11" i="11"/>
  <c r="K10" i="11"/>
  <c r="K9" i="11"/>
  <c r="K8" i="11"/>
  <c r="K7" i="11"/>
  <c r="F46" i="10"/>
  <c r="J14" i="10"/>
  <c r="J13" i="10"/>
  <c r="J12" i="10"/>
  <c r="J11" i="10"/>
  <c r="J10" i="10"/>
  <c r="J9" i="10"/>
  <c r="J8" i="10"/>
  <c r="J7" i="10"/>
  <c r="J6" i="10"/>
  <c r="I27" i="9"/>
  <c r="G27" i="9"/>
  <c r="F27" i="9"/>
  <c r="F18" i="9"/>
  <c r="I17" i="9"/>
  <c r="G17" i="9"/>
  <c r="F17" i="9"/>
  <c r="K16" i="9"/>
  <c r="K15" i="9"/>
  <c r="K14" i="9"/>
  <c r="K13" i="9"/>
  <c r="K12" i="9"/>
  <c r="K11" i="9"/>
  <c r="J10" i="9"/>
  <c r="I10" i="9"/>
  <c r="I19" i="9" s="1"/>
  <c r="H10" i="9"/>
  <c r="G10" i="9"/>
  <c r="K10" i="9" s="1"/>
  <c r="F10" i="9"/>
  <c r="F19" i="9" s="1"/>
  <c r="K9" i="9"/>
  <c r="K8" i="9"/>
  <c r="K7" i="9"/>
  <c r="Q78" i="8"/>
  <c r="P78" i="8"/>
  <c r="O78" i="8"/>
  <c r="Q77" i="8"/>
  <c r="P77" i="8"/>
  <c r="O77" i="8"/>
  <c r="Q76" i="8"/>
  <c r="P76" i="8"/>
  <c r="O76" i="8"/>
  <c r="Q75" i="8"/>
  <c r="P75" i="8"/>
  <c r="O75" i="8"/>
  <c r="Q74" i="8"/>
  <c r="P74" i="8"/>
  <c r="O74" i="8"/>
  <c r="Q73" i="8"/>
  <c r="P73" i="8"/>
  <c r="O73" i="8"/>
  <c r="Q72" i="8"/>
  <c r="P72" i="8"/>
  <c r="O72" i="8"/>
  <c r="Q71" i="8"/>
  <c r="P71" i="8"/>
  <c r="O71" i="8"/>
  <c r="Q70" i="8"/>
  <c r="P70" i="8"/>
  <c r="O70" i="8"/>
  <c r="Q69" i="8"/>
  <c r="P69" i="8"/>
  <c r="O69" i="8"/>
  <c r="Q68" i="8"/>
  <c r="P68" i="8"/>
  <c r="O68" i="8"/>
  <c r="Q67" i="8"/>
  <c r="P67" i="8"/>
  <c r="O67" i="8"/>
  <c r="Q66" i="8"/>
  <c r="P66" i="8"/>
  <c r="O66" i="8"/>
  <c r="Q65" i="8"/>
  <c r="P65" i="8"/>
  <c r="O65" i="8"/>
  <c r="Q64" i="8"/>
  <c r="P64" i="8"/>
  <c r="O64" i="8"/>
  <c r="Q63" i="8"/>
  <c r="P63" i="8"/>
  <c r="O63" i="8"/>
  <c r="Q62" i="8"/>
  <c r="P62" i="8"/>
  <c r="O62" i="8"/>
  <c r="Q61" i="8"/>
  <c r="P61" i="8"/>
  <c r="O61" i="8"/>
  <c r="Q60" i="8"/>
  <c r="P60" i="8"/>
  <c r="O60" i="8"/>
  <c r="Q59" i="8"/>
  <c r="P59" i="8"/>
  <c r="O59" i="8"/>
  <c r="Q58" i="8"/>
  <c r="P58" i="8"/>
  <c r="O58" i="8"/>
  <c r="Q57" i="8"/>
  <c r="P57" i="8"/>
  <c r="O57" i="8"/>
  <c r="Q56" i="8"/>
  <c r="P56" i="8"/>
  <c r="O56" i="8"/>
  <c r="Q55" i="8"/>
  <c r="P55" i="8"/>
  <c r="O55" i="8"/>
  <c r="Q54" i="8"/>
  <c r="P54" i="8"/>
  <c r="O54" i="8"/>
  <c r="Q53" i="8"/>
  <c r="P53" i="8"/>
  <c r="O53" i="8"/>
  <c r="Q52" i="8"/>
  <c r="P52" i="8"/>
  <c r="O52" i="8"/>
  <c r="Q51" i="8"/>
  <c r="P51" i="8"/>
  <c r="O51" i="8"/>
  <c r="Q50" i="8"/>
  <c r="P50" i="8"/>
  <c r="O50" i="8"/>
  <c r="Q49" i="8"/>
  <c r="P49" i="8"/>
  <c r="O49" i="8"/>
  <c r="Q48" i="8"/>
  <c r="P48" i="8"/>
  <c r="O48" i="8"/>
  <c r="Q47" i="8"/>
  <c r="P47" i="8"/>
  <c r="O47" i="8"/>
  <c r="Q46" i="8"/>
  <c r="P46" i="8"/>
  <c r="O46" i="8"/>
  <c r="Q45" i="8"/>
  <c r="P45" i="8"/>
  <c r="O45" i="8"/>
  <c r="Q44" i="8"/>
  <c r="P44" i="8"/>
  <c r="O44" i="8"/>
  <c r="Q43" i="8"/>
  <c r="P43" i="8"/>
  <c r="O43" i="8"/>
  <c r="Q42" i="8"/>
  <c r="P42" i="8"/>
  <c r="O42" i="8"/>
  <c r="Q41" i="8"/>
  <c r="P41" i="8"/>
  <c r="O41" i="8"/>
  <c r="Q40" i="8"/>
  <c r="P40" i="8"/>
  <c r="O40" i="8"/>
  <c r="Q39" i="8"/>
  <c r="P39" i="8"/>
  <c r="O39" i="8"/>
  <c r="Q38" i="8"/>
  <c r="P38" i="8"/>
  <c r="O38" i="8"/>
  <c r="Q37" i="8"/>
  <c r="P37" i="8"/>
  <c r="O37" i="8"/>
  <c r="Q36" i="8"/>
  <c r="P36" i="8"/>
  <c r="O36" i="8"/>
  <c r="Q35" i="8"/>
  <c r="P35" i="8"/>
  <c r="O35" i="8"/>
  <c r="Q34" i="8"/>
  <c r="P34" i="8"/>
  <c r="O34" i="8"/>
  <c r="Q33" i="8"/>
  <c r="P33" i="8"/>
  <c r="O33" i="8"/>
  <c r="Q32" i="8"/>
  <c r="P32" i="8"/>
  <c r="O32" i="8"/>
  <c r="Q31" i="8"/>
  <c r="P31" i="8"/>
  <c r="O31" i="8"/>
  <c r="Q30" i="8"/>
  <c r="P30" i="8"/>
  <c r="O30" i="8"/>
  <c r="Q29" i="8"/>
  <c r="P29" i="8"/>
  <c r="O29" i="8"/>
  <c r="Q28" i="8"/>
  <c r="P28" i="8"/>
  <c r="O28" i="8"/>
  <c r="Q27" i="8"/>
  <c r="P27" i="8"/>
  <c r="O27" i="8"/>
  <c r="Q26" i="8"/>
  <c r="P26" i="8"/>
  <c r="O26" i="8"/>
  <c r="Q25" i="8"/>
  <c r="P25" i="8"/>
  <c r="O25" i="8"/>
  <c r="Q24" i="8"/>
  <c r="P24" i="8"/>
  <c r="O24" i="8"/>
  <c r="Q23" i="8"/>
  <c r="P23" i="8"/>
  <c r="O23" i="8"/>
  <c r="Q22" i="8"/>
  <c r="P22" i="8"/>
  <c r="O22" i="8"/>
  <c r="Q21" i="8"/>
  <c r="P21" i="8"/>
  <c r="O21" i="8"/>
  <c r="Q20" i="8"/>
  <c r="P20" i="8"/>
  <c r="O20" i="8"/>
  <c r="Q19" i="8"/>
  <c r="P19" i="8"/>
  <c r="O19" i="8"/>
  <c r="Q18" i="8"/>
  <c r="P18" i="8"/>
  <c r="O18" i="8"/>
  <c r="Q17" i="8"/>
  <c r="P17" i="8"/>
  <c r="O17" i="8"/>
  <c r="Q16" i="8"/>
  <c r="P16" i="8"/>
  <c r="O16" i="8"/>
  <c r="Q15" i="8"/>
  <c r="P15" i="8"/>
  <c r="O15" i="8"/>
  <c r="Q14" i="8"/>
  <c r="P14" i="8"/>
  <c r="O14" i="8"/>
  <c r="Q13" i="8"/>
  <c r="P13" i="8"/>
  <c r="O13" i="8"/>
  <c r="Q12" i="8"/>
  <c r="P12" i="8"/>
  <c r="O12" i="8"/>
  <c r="Q11" i="8"/>
  <c r="P11" i="8"/>
  <c r="O11" i="8"/>
  <c r="Q10" i="8"/>
  <c r="P10" i="8"/>
  <c r="O10" i="8"/>
  <c r="Q9" i="8"/>
  <c r="P9" i="8"/>
  <c r="O9" i="8"/>
  <c r="Q8" i="8"/>
  <c r="P8" i="8"/>
  <c r="O8" i="8"/>
  <c r="F13" i="12" l="1"/>
  <c r="H67" i="11"/>
  <c r="G19" i="9"/>
  <c r="G18" i="9"/>
  <c r="I18" i="9"/>
  <c r="K42" i="7"/>
  <c r="K41" i="7"/>
  <c r="K40" i="7"/>
  <c r="K39" i="7"/>
  <c r="K38" i="7"/>
  <c r="K37" i="7"/>
  <c r="K36" i="7"/>
  <c r="K35" i="7"/>
  <c r="K34" i="7"/>
  <c r="K33" i="7"/>
  <c r="K32" i="7"/>
  <c r="K31" i="7"/>
  <c r="K30" i="7"/>
  <c r="K29" i="7"/>
  <c r="K28" i="7"/>
  <c r="K27" i="7"/>
  <c r="K26" i="7"/>
  <c r="K25" i="7"/>
  <c r="K24" i="7"/>
  <c r="K23" i="7"/>
  <c r="K22" i="7"/>
  <c r="K21" i="7"/>
  <c r="K20" i="7"/>
  <c r="K19" i="7"/>
  <c r="K18" i="7"/>
  <c r="K17" i="7"/>
  <c r="K16" i="7"/>
  <c r="K15" i="7"/>
  <c r="K14" i="7"/>
  <c r="K13" i="7"/>
  <c r="K12" i="7"/>
  <c r="K11" i="7"/>
  <c r="K10" i="7"/>
  <c r="K9" i="7"/>
  <c r="K8" i="7"/>
  <c r="K7" i="7"/>
  <c r="K6" i="7"/>
  <c r="K5" i="7"/>
  <c r="J19" i="6" l="1"/>
  <c r="J18" i="6"/>
  <c r="J17" i="6"/>
  <c r="J16" i="6"/>
  <c r="J15" i="6"/>
  <c r="J14" i="6"/>
  <c r="J13" i="6"/>
  <c r="J12" i="6"/>
  <c r="J11" i="6"/>
  <c r="J10" i="6"/>
  <c r="J9" i="6"/>
  <c r="I8" i="6"/>
  <c r="H8" i="6"/>
  <c r="G8" i="6"/>
  <c r="F8" i="6"/>
  <c r="E8" i="6"/>
  <c r="J8" i="6" s="1"/>
  <c r="N27" i="5" l="1"/>
  <c r="E27" i="5"/>
  <c r="M27" i="5" s="1"/>
  <c r="N26" i="5"/>
  <c r="E26" i="5"/>
  <c r="M26" i="5" s="1"/>
  <c r="N25" i="5"/>
  <c r="M25" i="5"/>
  <c r="L25" i="5"/>
  <c r="E25" i="5"/>
  <c r="N24" i="5"/>
  <c r="E24" i="5"/>
  <c r="M24" i="5" s="1"/>
  <c r="N23" i="5"/>
  <c r="E23" i="5"/>
  <c r="M23" i="5" s="1"/>
  <c r="N22" i="5"/>
  <c r="M22" i="5"/>
  <c r="L22" i="5"/>
  <c r="E22" i="5"/>
  <c r="N21" i="5"/>
  <c r="E21" i="5"/>
  <c r="M21" i="5" s="1"/>
  <c r="N20" i="5"/>
  <c r="E20" i="5"/>
  <c r="M20" i="5" s="1"/>
  <c r="N19" i="5"/>
  <c r="M19" i="5"/>
  <c r="L19" i="5"/>
  <c r="E19" i="5"/>
  <c r="N18" i="5"/>
  <c r="E18" i="5"/>
  <c r="M18" i="5" s="1"/>
  <c r="N17" i="5"/>
  <c r="E17" i="5"/>
  <c r="M17" i="5" s="1"/>
  <c r="N16" i="5"/>
  <c r="M16" i="5"/>
  <c r="L16" i="5"/>
  <c r="E16" i="5"/>
  <c r="N15" i="5"/>
  <c r="E15" i="5"/>
  <c r="M15" i="5" s="1"/>
  <c r="N14" i="5"/>
  <c r="E14" i="5"/>
  <c r="M14" i="5" s="1"/>
  <c r="N13" i="5"/>
  <c r="M13" i="5"/>
  <c r="L13" i="5"/>
  <c r="E13" i="5"/>
  <c r="N12" i="5"/>
  <c r="E12" i="5"/>
  <c r="M12" i="5" s="1"/>
  <c r="N11" i="5"/>
  <c r="E11" i="5"/>
  <c r="M11" i="5" s="1"/>
  <c r="N10" i="5"/>
  <c r="M10" i="5"/>
  <c r="L10" i="5"/>
  <c r="E10" i="5"/>
  <c r="N9" i="5"/>
  <c r="E9" i="5"/>
  <c r="M9" i="5" s="1"/>
  <c r="N8" i="5"/>
  <c r="E8" i="5"/>
  <c r="M8" i="5" s="1"/>
  <c r="N7" i="5"/>
  <c r="M7" i="5"/>
  <c r="L7" i="5"/>
  <c r="E7" i="5"/>
  <c r="L38" i="4"/>
  <c r="K38" i="4"/>
  <c r="J38" i="4"/>
  <c r="I38" i="4"/>
  <c r="H38" i="4"/>
  <c r="G38" i="4"/>
  <c r="F38" i="4"/>
  <c r="L37" i="4"/>
  <c r="K37" i="4"/>
  <c r="J37" i="4"/>
  <c r="I37" i="4"/>
  <c r="H37" i="4"/>
  <c r="G37" i="4"/>
  <c r="F37" i="4"/>
  <c r="L36" i="4"/>
  <c r="K36" i="4"/>
  <c r="J36" i="4"/>
  <c r="I36" i="4"/>
  <c r="H36" i="4"/>
  <c r="G36" i="4"/>
  <c r="F36" i="4"/>
  <c r="L35" i="4"/>
  <c r="K35" i="4"/>
  <c r="J35" i="4"/>
  <c r="I35" i="4"/>
  <c r="H35" i="4"/>
  <c r="G35" i="4"/>
  <c r="F35" i="4"/>
  <c r="L34" i="4"/>
  <c r="K34" i="4"/>
  <c r="J34" i="4"/>
  <c r="I34" i="4"/>
  <c r="H34" i="4"/>
  <c r="G34" i="4"/>
  <c r="F34" i="4"/>
  <c r="L33" i="4"/>
  <c r="K33" i="4"/>
  <c r="J33" i="4"/>
  <c r="I33" i="4"/>
  <c r="H33" i="4"/>
  <c r="G33" i="4"/>
  <c r="F33" i="4"/>
  <c r="L32" i="4"/>
  <c r="K32" i="4"/>
  <c r="J32" i="4"/>
  <c r="I32" i="4"/>
  <c r="H32" i="4"/>
  <c r="G32" i="4"/>
  <c r="F32" i="4"/>
  <c r="E32" i="4"/>
  <c r="L31" i="4"/>
  <c r="K31" i="4"/>
  <c r="J31" i="4"/>
  <c r="I31" i="4"/>
  <c r="H31" i="4"/>
  <c r="G31" i="4"/>
  <c r="F31" i="4"/>
  <c r="L30" i="4"/>
  <c r="K30" i="4"/>
  <c r="J30" i="4"/>
  <c r="I30" i="4"/>
  <c r="H30" i="4"/>
  <c r="G30" i="4"/>
  <c r="F30" i="4"/>
  <c r="L29" i="4"/>
  <c r="K29" i="4"/>
  <c r="J29" i="4"/>
  <c r="I29" i="4"/>
  <c r="H29" i="4"/>
  <c r="G29" i="4"/>
  <c r="F29" i="4"/>
  <c r="L28" i="4"/>
  <c r="K28" i="4"/>
  <c r="J28" i="4"/>
  <c r="I28" i="4"/>
  <c r="H28" i="4"/>
  <c r="G28" i="4"/>
  <c r="F28" i="4"/>
  <c r="L27" i="4"/>
  <c r="K27" i="4"/>
  <c r="J27" i="4"/>
  <c r="I27" i="4"/>
  <c r="H27" i="4"/>
  <c r="G27" i="4"/>
  <c r="F27" i="4"/>
  <c r="L26" i="4"/>
  <c r="K26" i="4"/>
  <c r="J26" i="4"/>
  <c r="I26" i="4"/>
  <c r="H26" i="4"/>
  <c r="G26" i="4"/>
  <c r="F26" i="4"/>
  <c r="L25" i="4"/>
  <c r="K25" i="4"/>
  <c r="J25" i="4"/>
  <c r="I25" i="4"/>
  <c r="H25" i="4"/>
  <c r="G25" i="4"/>
  <c r="F25" i="4"/>
  <c r="E24" i="4"/>
  <c r="E38" i="4" s="1"/>
  <c r="E23" i="4"/>
  <c r="E22" i="4"/>
  <c r="E21" i="4"/>
  <c r="E35" i="4" s="1"/>
  <c r="E20" i="4"/>
  <c r="E19" i="4"/>
  <c r="E18" i="4"/>
  <c r="E17" i="4"/>
  <c r="E37" i="4" s="1"/>
  <c r="E16" i="4"/>
  <c r="E15" i="4"/>
  <c r="E14" i="4"/>
  <c r="E13" i="4"/>
  <c r="E34" i="4" s="1"/>
  <c r="E12" i="4"/>
  <c r="E11" i="4"/>
  <c r="E10" i="4"/>
  <c r="E9" i="4"/>
  <c r="E8" i="4"/>
  <c r="E7" i="4"/>
  <c r="E6" i="4"/>
  <c r="E28" i="4" s="1"/>
  <c r="K4" i="3"/>
  <c r="F3" i="3"/>
  <c r="H42" i="2"/>
  <c r="H10" i="2"/>
  <c r="H7" i="2" s="1"/>
  <c r="L9" i="5" l="1"/>
  <c r="L12" i="5"/>
  <c r="L15" i="5"/>
  <c r="L18" i="5"/>
  <c r="L21" i="5"/>
  <c r="L24" i="5"/>
  <c r="L27" i="5"/>
  <c r="L8" i="5"/>
  <c r="L11" i="5"/>
  <c r="L14" i="5"/>
  <c r="L17" i="5"/>
  <c r="L20" i="5"/>
  <c r="L23" i="5"/>
  <c r="L26" i="5"/>
  <c r="E27" i="4"/>
  <c r="E30" i="4"/>
  <c r="E33" i="4"/>
  <c r="E36" i="4"/>
  <c r="E26" i="4"/>
  <c r="E29" i="4"/>
  <c r="E25" i="4"/>
  <c r="E31" i="4"/>
</calcChain>
</file>

<file path=xl/sharedStrings.xml><?xml version="1.0" encoding="utf-8"?>
<sst xmlns="http://schemas.openxmlformats.org/spreadsheetml/2006/main" count="1005" uniqueCount="691">
  <si>
    <t>9. Деятельность лаборатории радиоизотопной диагностики, единица</t>
  </si>
  <si>
    <t>(5120)</t>
  </si>
  <si>
    <t xml:space="preserve">Наименование </t>
  </si>
  <si>
    <t>Код строки в Медстат</t>
  </si>
  <si>
    <t>№ строки</t>
  </si>
  <si>
    <t>Всего</t>
  </si>
  <si>
    <t>Проведено радиологических исследований, всего</t>
  </si>
  <si>
    <t>001</t>
  </si>
  <si>
    <t>из них:сканирований</t>
  </si>
  <si>
    <t>011</t>
  </si>
  <si>
    <t>1.1</t>
  </si>
  <si>
    <t>радиографий</t>
  </si>
  <si>
    <t>012</t>
  </si>
  <si>
    <t>1.2</t>
  </si>
  <si>
    <t xml:space="preserve">сцинтиграфических исследований, всего </t>
  </si>
  <si>
    <t>013</t>
  </si>
  <si>
    <t>1.3</t>
  </si>
  <si>
    <t>из них: остеосцинтиграфий</t>
  </si>
  <si>
    <t>131</t>
  </si>
  <si>
    <t>1.3.1</t>
  </si>
  <si>
    <t>миелосцинтиграфий</t>
  </si>
  <si>
    <t>132</t>
  </si>
  <si>
    <t>1.3.2</t>
  </si>
  <si>
    <t>гепатосцинтиграфий</t>
  </si>
  <si>
    <t>133</t>
  </si>
  <si>
    <t>1.3.3</t>
  </si>
  <si>
    <t>cцинтиграфий  щитовидной железы</t>
  </si>
  <si>
    <t>134</t>
  </si>
  <si>
    <t>1.3.4</t>
  </si>
  <si>
    <t>сцинтиграфий паращитовидных желез</t>
  </si>
  <si>
    <t>135</t>
  </si>
  <si>
    <t>1.3.5</t>
  </si>
  <si>
    <t>позитивных сцинтиграфий с туморотропными РФП</t>
  </si>
  <si>
    <t>136</t>
  </si>
  <si>
    <t>1.3.6</t>
  </si>
  <si>
    <t>сцинтиграфий с I-123 -  МИБГ</t>
  </si>
  <si>
    <t>137</t>
  </si>
  <si>
    <t>1.3.7</t>
  </si>
  <si>
    <t>перфузионных сцинтиграфий головного мозга</t>
  </si>
  <si>
    <t>138</t>
  </si>
  <si>
    <t>1.3.8</t>
  </si>
  <si>
    <t>перфузионных сцинтиграфий легких</t>
  </si>
  <si>
    <t>139</t>
  </si>
  <si>
    <t>1.3.9</t>
  </si>
  <si>
    <t>сцинтиграфий миокарда</t>
  </si>
  <si>
    <t>310</t>
  </si>
  <si>
    <t>1.3.10</t>
  </si>
  <si>
    <t>сцинтиграфия лимфатической системы</t>
  </si>
  <si>
    <t>311</t>
  </si>
  <si>
    <t>1.3.11</t>
  </si>
  <si>
    <t>динамических сцинтиграфий почек</t>
  </si>
  <si>
    <t>312</t>
  </si>
  <si>
    <t>1.3.12</t>
  </si>
  <si>
    <t>динамических сцинтиграфий печени</t>
  </si>
  <si>
    <t>313</t>
  </si>
  <si>
    <t>1.3.13</t>
  </si>
  <si>
    <t>динамических сцинтиграфий желудка</t>
  </si>
  <si>
    <t>314</t>
  </si>
  <si>
    <t>1.3.14</t>
  </si>
  <si>
    <t>радионуклидных вентрикулографий</t>
  </si>
  <si>
    <t>315</t>
  </si>
  <si>
    <t>1.3.15</t>
  </si>
  <si>
    <t>радионуклидных ангиографий, флебографий</t>
  </si>
  <si>
    <t>316</t>
  </si>
  <si>
    <t>1.3.16</t>
  </si>
  <si>
    <t>исследований головного мозга</t>
  </si>
  <si>
    <t>317</t>
  </si>
  <si>
    <t>1.3.17</t>
  </si>
  <si>
    <t>исследований миокарда</t>
  </si>
  <si>
    <t>318</t>
  </si>
  <si>
    <t>1.3.18</t>
  </si>
  <si>
    <t>прочих</t>
  </si>
  <si>
    <t>319</t>
  </si>
  <si>
    <t>1.3.19</t>
  </si>
  <si>
    <t>ОФЭКТ и ОФЭКТ/КТ</t>
  </si>
  <si>
    <t>002</t>
  </si>
  <si>
    <t>2</t>
  </si>
  <si>
    <t>из них: головного мозга</t>
  </si>
  <si>
    <t>021</t>
  </si>
  <si>
    <t>2.1</t>
  </si>
  <si>
    <t>эндокринных желёз</t>
  </si>
  <si>
    <t>022</t>
  </si>
  <si>
    <t>2.2</t>
  </si>
  <si>
    <t>лёгких (перфузия,  вентиляция)</t>
  </si>
  <si>
    <t>023</t>
  </si>
  <si>
    <t>2.3</t>
  </si>
  <si>
    <t>миокарда в покое</t>
  </si>
  <si>
    <t>024</t>
  </si>
  <si>
    <t>2.4</t>
  </si>
  <si>
    <t>миокарда с нагрузочными  пробами</t>
  </si>
  <si>
    <t>025</t>
  </si>
  <si>
    <t>2.5</t>
  </si>
  <si>
    <t>миокарда  синхронизированного с ЭКГ</t>
  </si>
  <si>
    <t>026</t>
  </si>
  <si>
    <t>2.6</t>
  </si>
  <si>
    <t>селезёнки</t>
  </si>
  <si>
    <t>027</t>
  </si>
  <si>
    <t>2.7</t>
  </si>
  <si>
    <t>печени</t>
  </si>
  <si>
    <t>028</t>
  </si>
  <si>
    <t>2.8</t>
  </si>
  <si>
    <t>костной системы</t>
  </si>
  <si>
    <t>029</t>
  </si>
  <si>
    <t>2.9</t>
  </si>
  <si>
    <t>ПЭТ и ПЭТ/КТ исследований, всего</t>
  </si>
  <si>
    <t>003</t>
  </si>
  <si>
    <t>3</t>
  </si>
  <si>
    <t>из них  головного мозга</t>
  </si>
  <si>
    <t>031</t>
  </si>
  <si>
    <t>3.1</t>
  </si>
  <si>
    <t>Используемые при ПЭТ РФП:</t>
  </si>
  <si>
    <t>004</t>
  </si>
  <si>
    <t>4</t>
  </si>
  <si>
    <t>18F-FDG</t>
  </si>
  <si>
    <t>041</t>
  </si>
  <si>
    <t>4.1</t>
  </si>
  <si>
    <t>прочие</t>
  </si>
  <si>
    <t>042</t>
  </si>
  <si>
    <t>4.2</t>
  </si>
  <si>
    <r>
      <t>(5121)</t>
    </r>
    <r>
      <rPr>
        <b/>
        <sz val="10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</t>
    </r>
  </si>
  <si>
    <t>Число процедур радионуклидной терапии при помощи открытых радионуклидов, ед   1</t>
  </si>
  <si>
    <r>
      <t>,</t>
    </r>
    <r>
      <rPr>
        <sz val="11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из них: радиойодтерапии с йодом-131  2</t>
    </r>
  </si>
  <si>
    <t>,</t>
  </si>
  <si>
    <t>с остеотропными РФП  3</t>
  </si>
  <si>
    <t>, с другими РФП  4</t>
  </si>
  <si>
    <r>
      <t>,</t>
    </r>
    <r>
      <rPr>
        <sz val="10"/>
        <color indexed="8"/>
        <rFont val="Times New Roman"/>
        <family val="1"/>
        <charset val="204"/>
      </rPr>
      <t xml:space="preserve"> пациентов, пролеченных методами радионуклидной терапии  5</t>
    </r>
  </si>
  <si>
    <t>из них: радиойодтерапии с йодом-131  6</t>
  </si>
  <si>
    <r>
      <t>,</t>
    </r>
    <r>
      <rPr>
        <sz val="10"/>
        <color indexed="8"/>
        <rFont val="Times New Roman"/>
        <family val="1"/>
        <charset val="204"/>
      </rPr>
      <t xml:space="preserve"> с остеотропными РФП    7</t>
    </r>
  </si>
  <si>
    <r>
      <t>,</t>
    </r>
    <r>
      <rPr>
        <sz val="11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с другими РФП  8</t>
    </r>
  </si>
  <si>
    <t>.</t>
  </si>
  <si>
    <r>
      <t>(5122)</t>
    </r>
    <r>
      <rPr>
        <b/>
        <sz val="10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</t>
    </r>
  </si>
  <si>
    <t>Число</t>
  </si>
  <si>
    <t>Число диагностических исследований с применением радиофармацевтических лекарственных препаратов, всего, ед</t>
  </si>
  <si>
    <t>1</t>
  </si>
  <si>
    <t xml:space="preserve">из них: при злокачественных новообразованиях </t>
  </si>
  <si>
    <t>при болезнях системы кровообращения</t>
  </si>
  <si>
    <t xml:space="preserve">число лиц, пролеченных с  применением радиофармацевтических лекарственных препаратов , чел </t>
  </si>
  <si>
    <t>число лиц, пролеченных с применением лучевой терапии, чел</t>
  </si>
  <si>
    <t>число проведенных курсов лечения, всего, ед</t>
  </si>
  <si>
    <t xml:space="preserve">                               10. Деятельность дистанционно-диагностических кабинетов</t>
  </si>
  <si>
    <r>
      <t>(5124)</t>
    </r>
    <r>
      <rPr>
        <b/>
        <sz val="10"/>
        <color indexed="8"/>
        <rFont val="Times New Roman"/>
        <family val="1"/>
        <charset val="204"/>
      </rPr>
      <t xml:space="preserve">                      </t>
    </r>
  </si>
  <si>
    <t>Число проведенных ЭКГ исследований, ед   1</t>
  </si>
  <si>
    <t>11. Деятельность эндоскопических отделений (кабинетов), единица</t>
  </si>
  <si>
    <t>(5125)</t>
  </si>
  <si>
    <t>в том числе:</t>
  </si>
  <si>
    <t>эзофагогастро- дуоденоскопий</t>
  </si>
  <si>
    <t>колоноскопий</t>
  </si>
  <si>
    <t>бронхоскопий</t>
  </si>
  <si>
    <t>ректосигмо-идоскопий</t>
  </si>
  <si>
    <t>интестиноскопий</t>
  </si>
  <si>
    <t>видео-капсульных исследований</t>
  </si>
  <si>
    <t>Эндоскопические исследования диагностические - всего</t>
  </si>
  <si>
    <t>из них: 
в подразделениях, оказывающих медицинскую помощь в амбулаторных условиях</t>
  </si>
  <si>
    <t xml:space="preserve"> </t>
  </si>
  <si>
    <t>в условиях дневного стационара</t>
  </si>
  <si>
    <t>выполненных под анестезией</t>
  </si>
  <si>
    <t>со взятием биопсии</t>
  </si>
  <si>
    <t>005</t>
  </si>
  <si>
    <t>выполненных по экстренным показаниям</t>
  </si>
  <si>
    <t>006</t>
  </si>
  <si>
    <t>с увеличением</t>
  </si>
  <si>
    <t>007</t>
  </si>
  <si>
    <t>Эндоскопические лечебные манипуляции – всего</t>
  </si>
  <si>
    <t>008</t>
  </si>
  <si>
    <t>из них:
в подразделениях, оказывающих 
медицинскую помощь в 
амбулаторных условиях</t>
  </si>
  <si>
    <t>009</t>
  </si>
  <si>
    <t>010</t>
  </si>
  <si>
    <t xml:space="preserve">удаление доброкачественных 
новообразований </t>
  </si>
  <si>
    <t>из них
диссекцией в подслизистом слое</t>
  </si>
  <si>
    <t>12.1</t>
  </si>
  <si>
    <t>121</t>
  </si>
  <si>
    <t>удаление инородных тел</t>
  </si>
  <si>
    <t>балонная дилатация</t>
  </si>
  <si>
    <t>014</t>
  </si>
  <si>
    <t xml:space="preserve">стентирование </t>
  </si>
  <si>
    <t>015</t>
  </si>
  <si>
    <t>остановка кровотечений, всего</t>
  </si>
  <si>
    <t>016</t>
  </si>
  <si>
    <t>из них: 
по экстренным показаниям</t>
  </si>
  <si>
    <t>16.1</t>
  </si>
  <si>
    <t>161</t>
  </si>
  <si>
    <t>с применением клипс</t>
  </si>
  <si>
    <t>16.2</t>
  </si>
  <si>
    <t>162</t>
  </si>
  <si>
    <t>строка 1 больше суммы строк (2+3)</t>
  </si>
  <si>
    <t>100</t>
  </si>
  <si>
    <t>строка 1 больше строки 4</t>
  </si>
  <si>
    <t>101</t>
  </si>
  <si>
    <t>строка 1 больше строки 5</t>
  </si>
  <si>
    <t>102</t>
  </si>
  <si>
    <t>строка 1 больше строки 6</t>
  </si>
  <si>
    <t>103</t>
  </si>
  <si>
    <t>строка 1 больше строки 7</t>
  </si>
  <si>
    <t>104</t>
  </si>
  <si>
    <t>строка 8 больше суммы строк (9+10)</t>
  </si>
  <si>
    <t>105</t>
  </si>
  <si>
    <t>строка 8 больше строки 11</t>
  </si>
  <si>
    <t>106</t>
  </si>
  <si>
    <t>строка 8 больше строки 12</t>
  </si>
  <si>
    <t>107</t>
  </si>
  <si>
    <t>строка 8 больше строки 13</t>
  </si>
  <si>
    <t>108</t>
  </si>
  <si>
    <t>строка 8 больше строки 14</t>
  </si>
  <si>
    <t>109</t>
  </si>
  <si>
    <t>строка 8 больше строки 15</t>
  </si>
  <si>
    <t>110</t>
  </si>
  <si>
    <t>строка 8 больше строки 16</t>
  </si>
  <si>
    <t>111</t>
  </si>
  <si>
    <t>строка 12 больше строки 12.1</t>
  </si>
  <si>
    <t>112</t>
  </si>
  <si>
    <t>строка 16 больше строки 16.2</t>
  </si>
  <si>
    <t>113</t>
  </si>
  <si>
    <t>11.1 Аппараты и оборудование эндоскопических отделений (кабинетов), единица</t>
  </si>
  <si>
    <t>(5126)</t>
  </si>
  <si>
    <t>№ стро-ки</t>
  </si>
  <si>
    <t>Число аппаратов и оборудования всего</t>
  </si>
  <si>
    <t>из них:</t>
  </si>
  <si>
    <t xml:space="preserve">графа 3 больше графы 4 </t>
  </si>
  <si>
    <t xml:space="preserve">графа 3 больше  графы 5 </t>
  </si>
  <si>
    <t xml:space="preserve">графа 8 больше графы 9 </t>
  </si>
  <si>
    <t>в подразделениях, оказывающих медицинскую помощь в амбулаторных условиях</t>
  </si>
  <si>
    <t>действующих</t>
  </si>
  <si>
    <t>со сроком эксплуатации до 3 лет</t>
  </si>
  <si>
    <t>со сроком эксплуатации от 4 до 7 лет</t>
  </si>
  <si>
    <t>со сроком эксплуатации свыше 7 лет</t>
  </si>
  <si>
    <t>из них в подразделениях, оказывающих медицинскую помощь в амбулаторных условиях (из гр. 8)</t>
  </si>
  <si>
    <t>10</t>
  </si>
  <si>
    <t>11</t>
  </si>
  <si>
    <t>12</t>
  </si>
  <si>
    <t>Гибкие эндоскопы для верхних отделов желудочно-кишечного тракта, всего:</t>
  </si>
  <si>
    <t>из них: 
видеогастроскопы</t>
  </si>
  <si>
    <t>дуоденоскопы</t>
  </si>
  <si>
    <t>интестиноскопы</t>
  </si>
  <si>
    <t>Гибкие эндоскопы для нижних отделов желудочно-кишечного тракта, всего:</t>
  </si>
  <si>
    <t>из них: 
видеоколоноскопы</t>
  </si>
  <si>
    <t>сигмоидоскопы</t>
  </si>
  <si>
    <t>ригидные ректороманоскопы (осветители)</t>
  </si>
  <si>
    <t>ригидные ректороманоскопы (тубусы)</t>
  </si>
  <si>
    <t>Бронхоскопы</t>
  </si>
  <si>
    <t>Лапароскопы</t>
  </si>
  <si>
    <t>Гистероскопы</t>
  </si>
  <si>
    <t>Цистоскопы</t>
  </si>
  <si>
    <t>Установка для расшифровки видеокапсульных исследований</t>
  </si>
  <si>
    <t>Осветители эндоскопические для волоконных эндоскопов</t>
  </si>
  <si>
    <t>Видеопроцессоры для видеоэндоскопов</t>
  </si>
  <si>
    <t>Электрохирургические блоки</t>
  </si>
  <si>
    <r>
      <t>Инсуффляторы СО</t>
    </r>
    <r>
      <rPr>
        <vertAlign val="subscript"/>
        <sz val="9"/>
        <rFont val="Times New Roman"/>
        <family val="1"/>
        <charset val="204"/>
      </rPr>
      <t>2</t>
    </r>
  </si>
  <si>
    <t>511</t>
  </si>
  <si>
    <t>Модули для ручной обработки (устройства дезинфекционные эндоскопические)</t>
  </si>
  <si>
    <t>512</t>
  </si>
  <si>
    <t>Автоматические моющие машины для эндоскопов</t>
  </si>
  <si>
    <t>513</t>
  </si>
  <si>
    <t>Шкафы специализированные для сушки и хранения эндоскопов</t>
  </si>
  <si>
    <t>12. Деятельность лаборатории, единица</t>
  </si>
  <si>
    <t>(5300)</t>
  </si>
  <si>
    <t>Наименование</t>
  </si>
  <si>
    <t>Число исследо-ваний, всего</t>
  </si>
  <si>
    <t>Кроме того, лабораторные исследования по аутсортингу, (лабораторные исследования отправленные по договору в лаборатории медицинских организаций, не подающих отчет)</t>
  </si>
  <si>
    <t>графа 3 больше суммы граф (4+5+6)</t>
  </si>
  <si>
    <t>по месту лечения 
(вне лаборатории)</t>
  </si>
  <si>
    <t>Лабораторные  исследования, всего</t>
  </si>
  <si>
    <t>из них: химико-микроскопические исследования</t>
  </si>
  <si>
    <t>гематологические исследования</t>
  </si>
  <si>
    <t xml:space="preserve">цитологические исследования </t>
  </si>
  <si>
    <t>биохимические исследования</t>
  </si>
  <si>
    <t>1.4</t>
  </si>
  <si>
    <t>коагулогические исследования</t>
  </si>
  <si>
    <t>1.5</t>
  </si>
  <si>
    <t>иммунологические исследования</t>
  </si>
  <si>
    <t>1.6</t>
  </si>
  <si>
    <t>инфекционная иммунология (исследования наличия антигенов и антител к ПБА)</t>
  </si>
  <si>
    <t>1.7</t>
  </si>
  <si>
    <t>017</t>
  </si>
  <si>
    <t>микробиологические исследования</t>
  </si>
  <si>
    <t>1.8</t>
  </si>
  <si>
    <t>018</t>
  </si>
  <si>
    <t xml:space="preserve">молекулярно-генетические исследования </t>
  </si>
  <si>
    <t>1.9</t>
  </si>
  <si>
    <t>019</t>
  </si>
  <si>
    <t>химико-токсикологические исследования</t>
  </si>
  <si>
    <t>1.10</t>
  </si>
  <si>
    <t>лабораторные исследования, выполненные передвижными клинико-диагностическими лабораториями</t>
  </si>
  <si>
    <t>1.11</t>
  </si>
  <si>
    <t>(5301)</t>
  </si>
  <si>
    <t>Число исследований</t>
  </si>
  <si>
    <t>из них: с положительными результатами</t>
  </si>
  <si>
    <t>графа 3 больше  графы 4</t>
  </si>
  <si>
    <t>Из числа анализов (табл. 5300, гр. 3) - исследования  на:                                 
                            паразитов и простейших (из стр. 1.1)</t>
  </si>
  <si>
    <t>методом жидкостной цитологии (из стр. 1.3)</t>
  </si>
  <si>
    <t>с окраской по Папаниколау (из стр. 1.3)</t>
  </si>
  <si>
    <t>гликированный гемоглобин (из стр. 1.4)</t>
  </si>
  <si>
    <t>фенилкетонурию (из стр. 1.4)</t>
  </si>
  <si>
    <t>5</t>
  </si>
  <si>
    <t>врожденный гипотиреоз (из стр. 1.4)</t>
  </si>
  <si>
    <t>6</t>
  </si>
  <si>
    <t>муковисцидоз (из стр. 1.4)</t>
  </si>
  <si>
    <t>7</t>
  </si>
  <si>
    <t>галактоземию (из стр. 1.4)</t>
  </si>
  <si>
    <t>8</t>
  </si>
  <si>
    <t>адреногенитальный синдром (из стр. 1.4)</t>
  </si>
  <si>
    <t>9</t>
  </si>
  <si>
    <t>Расширенный неонатальный скрининг (из стр. 1.9)</t>
  </si>
  <si>
    <t xml:space="preserve">в том числе, спинальная мышечная атрофия - СМА  (из строки 1.9) </t>
  </si>
  <si>
    <t>10.1</t>
  </si>
  <si>
    <t>из них у новорожденных</t>
  </si>
  <si>
    <t>10.1.1</t>
  </si>
  <si>
    <t>первичные иммунодефициты – ПИД (из строки 1.9)</t>
  </si>
  <si>
    <t>10.2</t>
  </si>
  <si>
    <t>10.2.1</t>
  </si>
  <si>
    <t xml:space="preserve">терапевтический лекарственный мониторинг (из стр. 1.4) </t>
  </si>
  <si>
    <t>радиоизотопные лабораторные исследования (из стр. 1.6)</t>
  </si>
  <si>
    <t>специфические антитела (IgE класса) к антигенам растительного, животного, химического, лекарственного происхождений (из стр. 1.6)</t>
  </si>
  <si>
    <t>13</t>
  </si>
  <si>
    <t>ВИЧ-инфекцию (из стр. 1.7)</t>
  </si>
  <si>
    <t>14</t>
  </si>
  <si>
    <t>вирусные гепатиты (из стр. 1.7)</t>
  </si>
  <si>
    <t>15</t>
  </si>
  <si>
    <t>неспецифические тесты на сифилис (из стр. 1.7)</t>
  </si>
  <si>
    <t>16</t>
  </si>
  <si>
    <t>специфические тесты на сифилис (из стр. 1.7)</t>
  </si>
  <si>
    <t>17</t>
  </si>
  <si>
    <t>антитела к паразитам и простейшим (из стр. 1.7)</t>
  </si>
  <si>
    <t>020</t>
  </si>
  <si>
    <t>18</t>
  </si>
  <si>
    <t>бактериоскопия на кислотоустойчивые микроорганизмы (КУМ) (из стр. 1.1 и стр. 1.8)</t>
  </si>
  <si>
    <t>19</t>
  </si>
  <si>
    <t>бактериологические исследования, всего (из  стр. 1.8)</t>
  </si>
  <si>
    <t>20</t>
  </si>
  <si>
    <t>из них (из табл. 5301, стр. 20): бактериологические исследования на туберкулез (культивирование, идентификация, чувствительность)</t>
  </si>
  <si>
    <t>221</t>
  </si>
  <si>
    <t>20.1</t>
  </si>
  <si>
    <t xml:space="preserve">из них (из из табл. 5301, стр. 20.1): посевы на туберкулез </t>
  </si>
  <si>
    <t>20.1.1</t>
  </si>
  <si>
    <t>определение лекарственной чувствительности микобактерий      
туберкулеза</t>
  </si>
  <si>
    <t>20.1.2</t>
  </si>
  <si>
    <t>санитарная бактериология (из  стр. 1.8)</t>
  </si>
  <si>
    <t>21</t>
  </si>
  <si>
    <t>молекулярно-биологические исследования (ПЦР ДНК/РНК ПБА) (из  стр. 1.9)</t>
  </si>
  <si>
    <t>22</t>
  </si>
  <si>
    <t>из них (из табл. 5301, стр. 22):   на энтеровирусы</t>
  </si>
  <si>
    <t>22.1</t>
  </si>
  <si>
    <t xml:space="preserve">                                                        на грипп</t>
  </si>
  <si>
    <t>22.2</t>
  </si>
  <si>
    <t xml:space="preserve">                                                        с целью выявления ДНК туберкулеза</t>
  </si>
  <si>
    <t>22.3</t>
  </si>
  <si>
    <t xml:space="preserve">определение лекарственной чувствительности микобактерий туберкулеза по генетическим маркерам (из стр. 1.9)                                                                                                                                                       </t>
  </si>
  <si>
    <t>23</t>
  </si>
  <si>
    <t xml:space="preserve">               наличие наркотических и психотропных веществ, подтверждающими методами исследования (из стр. 1.10)</t>
  </si>
  <si>
    <t>24</t>
  </si>
  <si>
    <t xml:space="preserve">               исследование РНК SARS-CoV-2 (из строки 1.9)</t>
  </si>
  <si>
    <t>25</t>
  </si>
  <si>
    <t xml:space="preserve">               исследование на антитела к SARS-CoV-2 (COVID-19) (из строки 1.7)</t>
  </si>
  <si>
    <t>26</t>
  </si>
  <si>
    <t xml:space="preserve">               исследование на антиген SARS-CoV (COVID-19) (в том числе экспресс-тесты) (из строки 1.7)</t>
  </si>
  <si>
    <t>27</t>
  </si>
  <si>
    <t xml:space="preserve">               карбогидрат-дефицитный трансферрин (CDT) (из стр. 1.10)</t>
  </si>
  <si>
    <t>28</t>
  </si>
  <si>
    <t>13. Оснащение лаборатории оборудованием, единица</t>
  </si>
  <si>
    <t xml:space="preserve">(5302)                                                                                                                                                                                                                                 </t>
  </si>
  <si>
    <t>Наименование аппаратов и оборудования</t>
  </si>
  <si>
    <t>Число аппаратов и оборудования</t>
  </si>
  <si>
    <t>из них</t>
  </si>
  <si>
    <t>Из общего числа аппаратов и оборудования - со сроком эксплуатации свыше 7 лет</t>
  </si>
  <si>
    <t>из них в подразделениях, оказывающих медицинскую помощь в амбулаторных условиях (из гр. 6)</t>
  </si>
  <si>
    <t>графа 3 больше графы 5</t>
  </si>
  <si>
    <t>графа 6 больше графы 7</t>
  </si>
  <si>
    <t>Микроскопы-монокулярные</t>
  </si>
  <si>
    <t>Микроскопы-бинокулярные</t>
  </si>
  <si>
    <t>Микроскопы люминисцентные</t>
  </si>
  <si>
    <t>Микроскопы стереоскопические</t>
  </si>
  <si>
    <t>Микроскопы с автоматической компьютерной визуализацией изображений</t>
  </si>
  <si>
    <t>Гемоглобинометры фотоэлектрические</t>
  </si>
  <si>
    <t>Колориметры фотоэлектрические</t>
  </si>
  <si>
    <t>Спектрофотометры</t>
  </si>
  <si>
    <t>Гематологические анализаторы для подсчета форменных элементов крови</t>
  </si>
  <si>
    <t>из них: с модулем дифференцировки по 5 популяциям</t>
  </si>
  <si>
    <t>091</t>
  </si>
  <si>
    <t>9.1</t>
  </si>
  <si>
    <t xml:space="preserve"> с модулем подсчета ретикулоцитов</t>
  </si>
  <si>
    <t>092</t>
  </si>
  <si>
    <t>9.2</t>
  </si>
  <si>
    <t xml:space="preserve"> с модулем для приготовления мазков крови</t>
  </si>
  <si>
    <t>093</t>
  </si>
  <si>
    <t>9.3</t>
  </si>
  <si>
    <t>модульные гематологические системы с приготовлением и окраской мазков крови</t>
  </si>
  <si>
    <t>094</t>
  </si>
  <si>
    <t>9.4</t>
  </si>
  <si>
    <t>Проточные цитофлуориметры</t>
  </si>
  <si>
    <t>Коагулометры с ручным дозированием</t>
  </si>
  <si>
    <t>Коагулогические анализаторы с автоматическим дозированием</t>
  </si>
  <si>
    <t>Анализаторы агрегации тромбоцитов</t>
  </si>
  <si>
    <t>Тромбоэластографы</t>
  </si>
  <si>
    <t>Программируемые биохимические фотометры с ручным дозированием</t>
  </si>
  <si>
    <t>из них (стр.15): многоканальные</t>
  </si>
  <si>
    <t>151</t>
  </si>
  <si>
    <t>15.1</t>
  </si>
  <si>
    <t>Биохимические автоматические анализаторы</t>
  </si>
  <si>
    <t>из них (стр.16): с модулем определения электролитов</t>
  </si>
  <si>
    <t>Автоматические нефелометры для определения специфических белков</t>
  </si>
  <si>
    <t>Анализаторы электролитов-ионселективные</t>
  </si>
  <si>
    <t>Анализаторы кислотно-щелочного состояния (КЩС)</t>
  </si>
  <si>
    <t>из них: с модулем определения электролитов</t>
  </si>
  <si>
    <t>191</t>
  </si>
  <si>
    <t>19.1</t>
  </si>
  <si>
    <t>Анализаторы глюкозы и (или) лактата энзиматические амперометрические</t>
  </si>
  <si>
    <t>Анализаторы гликированного гемоглобина</t>
  </si>
  <si>
    <t>Системы для электрофореза</t>
  </si>
  <si>
    <t>из них: с функцией иммуноэлектрофореза</t>
  </si>
  <si>
    <t xml:space="preserve"> системы капиллярного электрофореза</t>
  </si>
  <si>
    <t>222</t>
  </si>
  <si>
    <t>Планшетные фотометры (ридеры) для иммуноферментного анализа с ручным дозированием</t>
  </si>
  <si>
    <t>Автоматические анализаторы для ИФА</t>
  </si>
  <si>
    <t xml:space="preserve">из них (стр.24) – «открытые системы» для стандартных имунологических  планшет </t>
  </si>
  <si>
    <t>241</t>
  </si>
  <si>
    <t>24.1</t>
  </si>
  <si>
    <t>Автоматические иммунохемилюминесцентные анализаторы</t>
  </si>
  <si>
    <t>Амплификаторы (термоциклеры) для полимеразной цепной реакции (ПЦР)</t>
  </si>
  <si>
    <t>из них: амплификаторы в режиме «real-time»</t>
  </si>
  <si>
    <t>261</t>
  </si>
  <si>
    <t>26.1</t>
  </si>
  <si>
    <t>Трансиллюминаторы</t>
  </si>
  <si>
    <t>Системы для секвенирования нуклеиновых кислот (секвенаторы)</t>
  </si>
  <si>
    <t>Станции для выделения автоматического нуклеиновых кислот</t>
  </si>
  <si>
    <t>29</t>
  </si>
  <si>
    <t>Анализаторы бактериологические для идентификации микроорганизмов и определения их чувствительности к антибактериальным препаратам</t>
  </si>
  <si>
    <t>030</t>
  </si>
  <si>
    <t>30</t>
  </si>
  <si>
    <t>Автоматизированные бактериологические анализаторы гемокультур (типа BACTEK)</t>
  </si>
  <si>
    <t>31</t>
  </si>
  <si>
    <t>Аппараты для анаэробного культивирования</t>
  </si>
  <si>
    <t>032</t>
  </si>
  <si>
    <t>32</t>
  </si>
  <si>
    <t>Автоматические средоварки</t>
  </si>
  <si>
    <t>033</t>
  </si>
  <si>
    <t>33</t>
  </si>
  <si>
    <t>Боксы биологической безопасности</t>
  </si>
  <si>
    <t>034</t>
  </si>
  <si>
    <t>34</t>
  </si>
  <si>
    <t>Многокомпонентные отражательные фотометры для анализа мочи с ручной загрузкой</t>
  </si>
  <si>
    <t>035</t>
  </si>
  <si>
    <t>35</t>
  </si>
  <si>
    <t xml:space="preserve">из них анализаторы видеоцифровые для иммунохроматографических исследований на наличие наркотических средств и психотропных веществ </t>
  </si>
  <si>
    <t>351</t>
  </si>
  <si>
    <t>35.1</t>
  </si>
  <si>
    <t>Автоматические анализаторы  мочи с программируемой загрузкой проб и тест-полосок</t>
  </si>
  <si>
    <t>036</t>
  </si>
  <si>
    <t>36</t>
  </si>
  <si>
    <t>Автоматические анализаторы осадка мочи</t>
  </si>
  <si>
    <t>037</t>
  </si>
  <si>
    <t>37</t>
  </si>
  <si>
    <t>Осмометры</t>
  </si>
  <si>
    <t>038</t>
  </si>
  <si>
    <t>38</t>
  </si>
  <si>
    <t>Коллоидные осмометры</t>
  </si>
  <si>
    <t>039</t>
  </si>
  <si>
    <t>39</t>
  </si>
  <si>
    <t>Хроматографы жидкостные и газовые с различными детекторами, кроме масс-спектрометрических детекторов</t>
  </si>
  <si>
    <t>040</t>
  </si>
  <si>
    <t>40</t>
  </si>
  <si>
    <t>Атомно-адсорбционные спектрометры</t>
  </si>
  <si>
    <t>41</t>
  </si>
  <si>
    <t>Масс-спектрометры газовых и жидкостных хроматографов</t>
  </si>
  <si>
    <t>42</t>
  </si>
  <si>
    <t>из них: газовые хроматографы с масс-спектрометрическими детекторами</t>
  </si>
  <si>
    <t>421</t>
  </si>
  <si>
    <t>42.1</t>
  </si>
  <si>
    <t>жидкостные хроматографы с масс-спектрометрическими детекторами</t>
  </si>
  <si>
    <t>422</t>
  </si>
  <si>
    <t>42.2</t>
  </si>
  <si>
    <t>Автоматические и полуавтоматические устройства для приготовления и(или) окраски мазков</t>
  </si>
  <si>
    <t>043</t>
  </si>
  <si>
    <t>43</t>
  </si>
  <si>
    <t>Установки для деионизации воды</t>
  </si>
  <si>
    <t>044</t>
  </si>
  <si>
    <t>44</t>
  </si>
  <si>
    <t>Анализаторы для определения СОЭ</t>
  </si>
  <si>
    <t>045</t>
  </si>
  <si>
    <t>45</t>
  </si>
  <si>
    <t>Анализаторы иммунофлюоресцентные</t>
  </si>
  <si>
    <t>046</t>
  </si>
  <si>
    <t>46</t>
  </si>
  <si>
    <t>Анализаторы иммуногематологические</t>
  </si>
  <si>
    <t>047</t>
  </si>
  <si>
    <t>47</t>
  </si>
  <si>
    <t>Аппаратные комплексы для жидкостной цитологии</t>
  </si>
  <si>
    <t>048</t>
  </si>
  <si>
    <t>48</t>
  </si>
  <si>
    <t>Анализаторы для радиоизотопных исследований</t>
  </si>
  <si>
    <t>049</t>
  </si>
  <si>
    <t>49</t>
  </si>
  <si>
    <t>Автоматические системы для пробоподготовки</t>
  </si>
  <si>
    <t>050</t>
  </si>
  <si>
    <t>50</t>
  </si>
  <si>
    <t>Системы комплексной автоматизации (траковые системы)</t>
  </si>
  <si>
    <t>051</t>
  </si>
  <si>
    <t>51</t>
  </si>
  <si>
    <t>Системы автоматического посева биоматериала (типа KIESTRA)</t>
  </si>
  <si>
    <t>052</t>
  </si>
  <si>
    <t>52</t>
  </si>
  <si>
    <t>Лабораторная информационная система (ЛИС) (лицензионная)</t>
  </si>
  <si>
    <t>053</t>
  </si>
  <si>
    <t>53</t>
  </si>
  <si>
    <t xml:space="preserve">   из них: в составе Медицинской информационной системы (МИС)</t>
  </si>
  <si>
    <t>531</t>
  </si>
  <si>
    <t>53.1</t>
  </si>
  <si>
    <t>Транспортная система доставки проб</t>
  </si>
  <si>
    <t>054</t>
  </si>
  <si>
    <t>54</t>
  </si>
  <si>
    <t xml:space="preserve">   из них: пневматическая почта</t>
  </si>
  <si>
    <t>541</t>
  </si>
  <si>
    <t>54.1</t>
  </si>
  <si>
    <t>Анализаторы спермы</t>
  </si>
  <si>
    <t>055</t>
  </si>
  <si>
    <t>55</t>
  </si>
  <si>
    <t>14. Деятельность кабинетов функциональной диагностики</t>
  </si>
  <si>
    <t>(5401)</t>
  </si>
  <si>
    <t>графа 03 больше суммы граф 04+05</t>
  </si>
  <si>
    <t>Число обследованных лиц - всего</t>
  </si>
  <si>
    <t xml:space="preserve">из них (стр.1): детей </t>
  </si>
  <si>
    <t>лиц старше трудоспособного возраста</t>
  </si>
  <si>
    <t>Сделано исследований - всего</t>
  </si>
  <si>
    <t>из них (стр.4): детям</t>
  </si>
  <si>
    <t>лицам старше трудоспособного возраста</t>
  </si>
  <si>
    <t>Сделано исследований (из стр.4):  сердечно-сосудистой системы</t>
  </si>
  <si>
    <t>нервной системы</t>
  </si>
  <si>
    <t>системы внешнего дыхания</t>
  </si>
  <si>
    <t>других систем</t>
  </si>
  <si>
    <t>строка 01 больше суммы строк 02+03</t>
  </si>
  <si>
    <t>900</t>
  </si>
  <si>
    <t>строка 04 больше суммы строк 05+06</t>
  </si>
  <si>
    <t>901</t>
  </si>
  <si>
    <t>строка 04 больше строки 07</t>
  </si>
  <si>
    <t>902</t>
  </si>
  <si>
    <t>Расшифровка других систем</t>
  </si>
  <si>
    <t>Итого:</t>
  </si>
  <si>
    <t xml:space="preserve"> 15. Методы функциональной диагностики, единица</t>
  </si>
  <si>
    <t>(5402)</t>
  </si>
  <si>
    <t>Методы исследования систем организма</t>
  </si>
  <si>
    <t>Проверки т. 5402</t>
  </si>
  <si>
    <t>-</t>
  </si>
  <si>
    <t xml:space="preserve">ЭКГ (из стр.07 т. 5401) </t>
  </si>
  <si>
    <t>строка 1 больше строки 2</t>
  </si>
  <si>
    <t>из них:с компьютерным анализом данных</t>
  </si>
  <si>
    <t>строка 1 больше строки 3</t>
  </si>
  <si>
    <t>Число ЭКГ в ДДК  (из п. 1)</t>
  </si>
  <si>
    <t>строка 9 больше строки 10</t>
  </si>
  <si>
    <t>Стресс –ЭКГ</t>
  </si>
  <si>
    <t>строка 11 больше строки 12</t>
  </si>
  <si>
    <t>ЧПЭС</t>
  </si>
  <si>
    <t>строка 14 больше строки 15</t>
  </si>
  <si>
    <t>Холтеровское мониторирование (ХМ) ЭКГ</t>
  </si>
  <si>
    <t>строка 17 больше строки 18</t>
  </si>
  <si>
    <t>СМ АД</t>
  </si>
  <si>
    <t>строка 19 больше строки 20</t>
  </si>
  <si>
    <t>Поликардиография</t>
  </si>
  <si>
    <t>строка 25 больше строки 26</t>
  </si>
  <si>
    <t>Исследование центральной гемодинамики</t>
  </si>
  <si>
    <t>строка 26 больше суммы строк (27+28)</t>
  </si>
  <si>
    <t>из них: методом реографии</t>
  </si>
  <si>
    <t>Исследование периферического кровообращения</t>
  </si>
  <si>
    <t>из них: реовазография</t>
  </si>
  <si>
    <t>Другие методы исследования сердечно-сосудистой системы</t>
  </si>
  <si>
    <t xml:space="preserve">ЭЭГ (из стр.08 т.5401): </t>
  </si>
  <si>
    <t>из них: с компьютерной обработкой</t>
  </si>
  <si>
    <t>Вызванные потенциалы мозга (ВПМ)</t>
  </si>
  <si>
    <t>Реоэнцефалография</t>
  </si>
  <si>
    <t>Электромиография</t>
  </si>
  <si>
    <t>Спирографические пробы (из стр.09 т.5401)</t>
  </si>
  <si>
    <t>из них: анализом петли поток-объем</t>
  </si>
  <si>
    <t>Исследование остаточного объема легких</t>
  </si>
  <si>
    <t>Исследование аэродинамического сопротивления дыхат. путей</t>
  </si>
  <si>
    <t>Исследование легочного газообмена</t>
  </si>
  <si>
    <t>из них: для определения диффузионной способности</t>
  </si>
  <si>
    <t xml:space="preserve">из них: при спировелоэргометрии  </t>
  </si>
  <si>
    <t>для определения основного обмена</t>
  </si>
  <si>
    <t>Исследование газового состава крови</t>
  </si>
  <si>
    <t>Непрямая фотооксигемометрия (пульсооксиметрия)</t>
  </si>
  <si>
    <t>Другие методы исследования системы внешнего дыхания</t>
  </si>
  <si>
    <t>Исследование моторики органов желудочно-кишечного тракта</t>
  </si>
  <si>
    <t>Исследование запирательного аппарата прямой кишки</t>
  </si>
  <si>
    <t>Прочие методы исследования</t>
  </si>
  <si>
    <t>Расшифровка прочих методов исследования</t>
  </si>
  <si>
    <t>16. Оснащение аппаратурой и оборудованием, единица</t>
  </si>
  <si>
    <t>(5404)</t>
  </si>
  <si>
    <t xml:space="preserve">Наименование аппаратов и оборудования     </t>
  </si>
  <si>
    <t>Число единиц</t>
  </si>
  <si>
    <t>графа 3 больше графы 4</t>
  </si>
  <si>
    <t>из них:
в отделениях анестезиологии-реанимации</t>
  </si>
  <si>
    <t>Аппаратурное оснащение: электрокардиографы</t>
  </si>
  <si>
    <t>из них: 3-х канальные</t>
  </si>
  <si>
    <t xml:space="preserve"> более 3-х каналов</t>
  </si>
  <si>
    <t>Из общего числа электрокардиографов (стр. 1) – системы съема ЭКГ на базе компьютера</t>
  </si>
  <si>
    <t>Системы ХМ ЭКГ</t>
  </si>
  <si>
    <t>Количество регистраторов к системам ХМ ЭКГ</t>
  </si>
  <si>
    <t>Системы СМ АД</t>
  </si>
  <si>
    <t>Количество регистраторов к системам СМ АД</t>
  </si>
  <si>
    <t>Комплексы для дозированной физической нагрузки</t>
  </si>
  <si>
    <t>пояснительная, если есть цифра в строке 9 и 10, графе 3</t>
  </si>
  <si>
    <t>из них: велоэргометры</t>
  </si>
  <si>
    <t>Поликардиографы</t>
  </si>
  <si>
    <t>Реографы</t>
  </si>
  <si>
    <t>из них: на базе компьютера</t>
  </si>
  <si>
    <t>Электроэнцефалографы</t>
  </si>
  <si>
    <t>из них: с компьютерной обработкой данных</t>
  </si>
  <si>
    <t>Электромиографы</t>
  </si>
  <si>
    <t>Спирографы</t>
  </si>
  <si>
    <t xml:space="preserve">из них: электронные </t>
  </si>
  <si>
    <t>Приборы для индивидуального контроля дыхания</t>
  </si>
  <si>
    <t>из них: пикфлоуметры</t>
  </si>
  <si>
    <t>Бодиплетизмографы</t>
  </si>
  <si>
    <t>Другие аппараты для исследования остаточного объема</t>
  </si>
  <si>
    <t>Другие аппараты для исследования аэродинамического сопротивления</t>
  </si>
  <si>
    <t>Анализаторы газового состава воздушных смесей</t>
  </si>
  <si>
    <t>из них: для диффузионометрии</t>
  </si>
  <si>
    <t>Анализаторы газового состава крови</t>
  </si>
  <si>
    <t>Пульсооксиметры</t>
  </si>
  <si>
    <t>Другие приборы для функциональной диагностики</t>
  </si>
  <si>
    <t>Аппараты для ИВЛ</t>
  </si>
  <si>
    <t>из них:  транспортные</t>
  </si>
  <si>
    <t>для неинвазивной вентиляции</t>
  </si>
  <si>
    <t>Аппараты для наркоза</t>
  </si>
  <si>
    <t>Мониторы глубины анестезии</t>
  </si>
  <si>
    <t>Мониторы пациента</t>
  </si>
  <si>
    <t>из них: транспортные</t>
  </si>
  <si>
    <t>Мультигазмониторы</t>
  </si>
  <si>
    <t>Дефибрилляторы</t>
  </si>
  <si>
    <t>Аппараты ультразвуковой навигации</t>
  </si>
  <si>
    <t>Шприцевые помпы</t>
  </si>
  <si>
    <t>Инфузионные насосы</t>
  </si>
  <si>
    <t>Общее количество единиц аппаратуры</t>
  </si>
  <si>
    <t>из них: в эксплуатации до 3-х лет включительно</t>
  </si>
  <si>
    <t>от 4-х до 5-ти лет включительно</t>
  </si>
  <si>
    <t>от 6–ти до 10-ти лет включительно</t>
  </si>
  <si>
    <t>строка 6 больше строки 5</t>
  </si>
  <si>
    <t>строка 8 больше строки 7</t>
  </si>
  <si>
    <t>строка 12 больше строки 13</t>
  </si>
  <si>
    <t>строка 16 больше строки 17</t>
  </si>
  <si>
    <t>строка 18 больше строки 19</t>
  </si>
  <si>
    <t>строка 20 больше строки 21</t>
  </si>
  <si>
    <t>строка 30 больше строки 31</t>
  </si>
  <si>
    <t>строка 30 больше строки 32</t>
  </si>
  <si>
    <t>строка 35 больше строки 36</t>
  </si>
  <si>
    <t>114</t>
  </si>
  <si>
    <t>строка 42 равна сумме строк (43+44+45)</t>
  </si>
  <si>
    <t>115</t>
  </si>
  <si>
    <t xml:space="preserve">                      17. Оснащение станции (отделения) скорой медицинской помощи, единица</t>
  </si>
  <si>
    <t>(5450)</t>
  </si>
  <si>
    <t>Показатели</t>
  </si>
  <si>
    <t>в том числе со сроком эксплуатации:</t>
  </si>
  <si>
    <t>до 3 лет</t>
  </si>
  <si>
    <t>от  3 до 5 лет</t>
  </si>
  <si>
    <t>свыше 5 лет</t>
  </si>
  <si>
    <t>Число автомобилей скорой медицинской помощи – всего</t>
  </si>
  <si>
    <t>из них: автомобили класса «А»</t>
  </si>
  <si>
    <t>из них: автомобили класса «B»</t>
  </si>
  <si>
    <t>из них: автомобили класса «C»</t>
  </si>
  <si>
    <t xml:space="preserve">из них: 
реанимобилей для новорожденных и детей раннего возраста   </t>
  </si>
  <si>
    <t xml:space="preserve">реанимобилей повышенной проходимости </t>
  </si>
  <si>
    <t>строка 1 равна сумме строк 1.1+1.2+1.3</t>
  </si>
  <si>
    <t>строка 1 больше строки 1.4</t>
  </si>
  <si>
    <r>
      <t xml:space="preserve">(5453)                                                                                                            </t>
    </r>
    <r>
      <rPr>
        <b/>
        <sz val="10"/>
        <color indexed="8"/>
        <rFont val="Times New Roman"/>
        <family val="1"/>
        <charset val="204"/>
      </rPr>
      <t xml:space="preserve"> </t>
    </r>
  </si>
  <si>
    <t xml:space="preserve">Число станций (отделений) скорой медицинской помощи, оснащенных медицинской информационной системой для автоматизации работы станции (отделения) скорой медицинской </t>
  </si>
  <si>
    <t xml:space="preserve">помощи, обеспечивающей автоматизацию системы управления приемом, обработкой и передачей поступающих вызовов (обращений), автоматизацию системы </t>
  </si>
  <si>
    <t>диспетчеризации автомобилей скорой медицинской помощи, ед    1</t>
  </si>
  <si>
    <t>18. Оснащение основным технологическим оборудованием патолого-анатомического бюро (отделения), единица</t>
  </si>
  <si>
    <t>(5460)</t>
  </si>
  <si>
    <t>Количество единиц оборудования</t>
  </si>
  <si>
    <t>до 5 лет</t>
  </si>
  <si>
    <t>от 5 до 10 лет</t>
  </si>
  <si>
    <t>более 10 лет</t>
  </si>
  <si>
    <t>Станции для макроскопического исследования и вырезки</t>
  </si>
  <si>
    <t>Автоматы для проводки карусельного типа</t>
  </si>
  <si>
    <t>Автоматы для проводки процессорного типа</t>
  </si>
  <si>
    <t>Станции для заливки парафиновых блоков</t>
  </si>
  <si>
    <t>Микротомы санные</t>
  </si>
  <si>
    <t>Микротомы ротационные механические</t>
  </si>
  <si>
    <t>Микротомы ротационные моторизованные</t>
  </si>
  <si>
    <t>Ультрамикротомы</t>
  </si>
  <si>
    <t>Автоматы для окраски микропрепаратов</t>
  </si>
  <si>
    <t>Иммуногистостейнеры</t>
  </si>
  <si>
    <t>Автоматы для заключения микропрепаратов</t>
  </si>
  <si>
    <t>Микроскопы световые бинокулярные рабочие</t>
  </si>
  <si>
    <t>Микроскопы световые бинокулярные универсальные</t>
  </si>
  <si>
    <t>Микроскопы электронные</t>
  </si>
  <si>
    <t>Оборудование для поляризационной микроскопии</t>
  </si>
  <si>
    <t>Оборудование для цифровой микроскопии</t>
  </si>
  <si>
    <t>(5461)</t>
  </si>
  <si>
    <t>Наличие лабораторной информационной системы, ед (да - 1, нет - 0)   1</t>
  </si>
  <si>
    <t>, лабораторная информационная система лицензионная, ед  (да - 1, нет - 0)      2</t>
  </si>
  <si>
    <t>Исполнитель:</t>
  </si>
  <si>
    <t>Контактный телефон: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</si>
</sst>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;[Red]0"/>
    <numFmt numFmtId="165" formatCode="0;[Red]\-0"/>
  </numFmts>
  <fonts count="2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2"/>
      <charset val="204"/>
    </font>
    <font>
      <i/>
      <sz val="9"/>
      <color indexed="8"/>
      <name val="Times New Roman"/>
      <family val="2"/>
    </font>
    <font>
      <i/>
      <sz val="8"/>
      <color indexed="8"/>
      <name val="Times New Roman"/>
      <family val="1"/>
    </font>
    <font>
      <sz val="9"/>
      <name val="Times New Roman"/>
      <family val="1"/>
      <charset val="204"/>
    </font>
    <font>
      <i/>
      <sz val="9"/>
      <color indexed="8"/>
      <name val="Times New Roman"/>
      <family val="1"/>
    </font>
    <font>
      <b/>
      <sz val="9"/>
      <name val="Times New Roman"/>
      <family val="1"/>
      <charset val="204"/>
    </font>
    <font>
      <vertAlign val="subscript"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8"/>
      <color indexed="8"/>
      <name val="Times New Roman"/>
      <family val="2"/>
    </font>
    <font>
      <i/>
      <sz val="10"/>
      <color indexed="8"/>
      <name val="Times New Roman"/>
      <family val="2"/>
    </font>
    <font>
      <sz val="10"/>
      <color indexed="8"/>
      <name val="Times New Roman"/>
      <family val="2"/>
    </font>
    <font>
      <sz val="12"/>
      <color theme="1"/>
      <name val="Times New Roman"/>
      <family val="1"/>
      <charset val="204"/>
    </font>
    <font>
      <i/>
      <sz val="10"/>
      <color indexed="8"/>
      <name val="Times New Roman"/>
      <family val="2"/>
      <charset val="204"/>
    </font>
    <font>
      <i/>
      <sz val="9"/>
      <name val="Times New Roman"/>
      <family val="1"/>
    </font>
    <font>
      <sz val="9"/>
      <name val="Times New Roman"/>
      <family val="1"/>
    </font>
    <font>
      <sz val="9"/>
      <color indexed="8"/>
      <name val="Times New Roman"/>
      <family val="1"/>
    </font>
    <font>
      <b/>
      <i/>
      <sz val="9"/>
      <color indexed="8"/>
      <name val="Times New Roman"/>
      <family val="1"/>
    </font>
    <font>
      <i/>
      <sz val="10"/>
      <name val="Times New Roman"/>
      <family val="1"/>
    </font>
    <font>
      <sz val="10"/>
      <color rgb="FFFF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lightGray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32">
    <xf numFmtId="0" fontId="0" fillId="0" borderId="0" xfId="0"/>
    <xf numFmtId="0" fontId="2" fillId="0" borderId="0" xfId="1" applyFont="1" applyAlignment="1">
      <alignment horizontal="center" vertical="center"/>
    </xf>
    <xf numFmtId="0" fontId="1" fillId="0" borderId="0" xfId="1"/>
    <xf numFmtId="49" fontId="3" fillId="0" borderId="0" xfId="1" applyNumberFormat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164" fontId="3" fillId="2" borderId="1" xfId="1" applyNumberFormat="1" applyFont="1" applyFill="1" applyBorder="1" applyAlignment="1" applyProtection="1">
      <alignment horizontal="center" vertical="center" wrapText="1"/>
    </xf>
    <xf numFmtId="0" fontId="4" fillId="0" borderId="1" xfId="1" applyFont="1" applyBorder="1" applyAlignment="1">
      <alignment horizontal="left" vertical="center" wrapText="1" indent="2"/>
    </xf>
    <xf numFmtId="164" fontId="3" fillId="0" borderId="1" xfId="1" applyNumberFormat="1" applyFont="1" applyBorder="1" applyAlignment="1" applyProtection="1">
      <alignment horizontal="center" vertical="center" wrapText="1"/>
      <protection locked="0"/>
    </xf>
    <xf numFmtId="0" fontId="4" fillId="0" borderId="1" xfId="1" applyFont="1" applyBorder="1" applyAlignment="1">
      <alignment horizontal="left" vertical="center" wrapText="1" indent="5"/>
    </xf>
    <xf numFmtId="0" fontId="4" fillId="0" borderId="1" xfId="1" applyFont="1" applyBorder="1" applyAlignment="1">
      <alignment horizontal="left" vertical="center" wrapText="1" indent="7"/>
    </xf>
    <xf numFmtId="0" fontId="3" fillId="0" borderId="0" xfId="1" applyFont="1" applyAlignment="1">
      <alignment vertical="center"/>
    </xf>
    <xf numFmtId="0" fontId="4" fillId="0" borderId="0" xfId="1" applyFont="1" applyAlignment="1">
      <alignment horizontal="right"/>
    </xf>
    <xf numFmtId="49" fontId="4" fillId="0" borderId="0" xfId="1" applyNumberFormat="1" applyFont="1" applyAlignment="1">
      <alignment horizontal="left" vertical="center"/>
    </xf>
    <xf numFmtId="0" fontId="3" fillId="2" borderId="7" xfId="1" applyFont="1" applyFill="1" applyBorder="1" applyAlignment="1" applyProtection="1">
      <alignment horizontal="center"/>
    </xf>
    <xf numFmtId="0" fontId="3" fillId="0" borderId="0" xfId="1" applyFont="1" applyAlignment="1">
      <alignment horizontal="center" vertical="center" wrapText="1"/>
    </xf>
    <xf numFmtId="0" fontId="3" fillId="0" borderId="7" xfId="1" applyFont="1" applyBorder="1" applyAlignment="1" applyProtection="1">
      <alignment horizontal="center"/>
      <protection locked="0"/>
    </xf>
    <xf numFmtId="49" fontId="4" fillId="0" borderId="0" xfId="1" applyNumberFormat="1" applyFont="1" applyAlignment="1">
      <alignment vertical="center"/>
    </xf>
    <xf numFmtId="0" fontId="4" fillId="0" borderId="0" xfId="1" applyFont="1" applyBorder="1" applyAlignment="1" applyProtection="1">
      <alignment horizontal="center"/>
      <protection locked="0"/>
    </xf>
    <xf numFmtId="0" fontId="4" fillId="0" borderId="0" xfId="1" applyFont="1" applyAlignment="1">
      <alignment horizontal="left" vertical="center" wrapText="1"/>
    </xf>
    <xf numFmtId="0" fontId="1" fillId="0" borderId="0" xfId="1" applyAlignment="1">
      <alignment horizontal="center"/>
    </xf>
    <xf numFmtId="49" fontId="4" fillId="0" borderId="1" xfId="1" applyNumberFormat="1" applyFont="1" applyFill="1" applyBorder="1" applyAlignment="1">
      <alignment horizontal="center" vertical="center" wrapText="1"/>
    </xf>
    <xf numFmtId="164" fontId="3" fillId="0" borderId="4" xfId="1" applyNumberFormat="1" applyFont="1" applyBorder="1" applyAlignment="1" applyProtection="1">
      <alignment horizontal="center" vertical="center"/>
      <protection locked="0"/>
    </xf>
    <xf numFmtId="164" fontId="3" fillId="0" borderId="6" xfId="1" applyNumberFormat="1" applyFont="1" applyBorder="1" applyAlignment="1" applyProtection="1">
      <alignment horizontal="center" vertical="center"/>
      <protection locked="0"/>
    </xf>
    <xf numFmtId="0" fontId="2" fillId="0" borderId="0" xfId="1" applyFont="1" applyAlignment="1">
      <alignment horizontal="center" vertical="center"/>
    </xf>
    <xf numFmtId="49" fontId="3" fillId="0" borderId="0" xfId="1" applyNumberFormat="1" applyFont="1" applyAlignment="1">
      <alignment vertical="center" wrapText="1"/>
    </xf>
    <xf numFmtId="0" fontId="3" fillId="0" borderId="0" xfId="1" applyFont="1" applyAlignment="1">
      <alignment vertical="center" wrapText="1"/>
    </xf>
    <xf numFmtId="0" fontId="4" fillId="0" borderId="0" xfId="1" applyFont="1" applyAlignment="1">
      <alignment vertical="center" wrapText="1"/>
    </xf>
    <xf numFmtId="0" fontId="8" fillId="0" borderId="0" xfId="1" applyFont="1" applyAlignment="1">
      <alignment horizontal="right"/>
    </xf>
    <xf numFmtId="164" fontId="3" fillId="0" borderId="7" xfId="1" applyNumberFormat="1" applyFont="1" applyBorder="1" applyAlignment="1" applyProtection="1">
      <alignment horizontal="center" vertical="center" wrapText="1"/>
      <protection locked="0"/>
    </xf>
    <xf numFmtId="164" fontId="3" fillId="0" borderId="0" xfId="1" applyNumberFormat="1" applyFont="1" applyBorder="1" applyAlignment="1" applyProtection="1">
      <alignment horizontal="center" vertical="center" wrapText="1"/>
      <protection locked="0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49" fontId="3" fillId="0" borderId="0" xfId="1" applyNumberFormat="1" applyFont="1" applyAlignment="1">
      <alignment horizontal="justify" vertical="center"/>
    </xf>
    <xf numFmtId="0" fontId="4" fillId="0" borderId="7" xfId="1" applyFont="1" applyBorder="1" applyAlignment="1">
      <alignment horizontal="right" vertical="center"/>
    </xf>
    <xf numFmtId="0" fontId="3" fillId="0" borderId="1" xfId="1" applyFont="1" applyBorder="1" applyAlignment="1">
      <alignment vertical="center" wrapText="1"/>
    </xf>
    <xf numFmtId="164" fontId="3" fillId="2" borderId="1" xfId="1" applyNumberFormat="1" applyFont="1" applyFill="1" applyBorder="1" applyAlignment="1" applyProtection="1">
      <alignment horizontal="center" vertical="center" wrapText="1"/>
    </xf>
    <xf numFmtId="164" fontId="3" fillId="0" borderId="1" xfId="1" applyNumberFormat="1" applyFont="1" applyBorder="1" applyAlignment="1" applyProtection="1">
      <alignment horizontal="center" vertical="center" wrapText="1"/>
      <protection locked="0"/>
    </xf>
    <xf numFmtId="0" fontId="4" fillId="0" borderId="1" xfId="1" applyFont="1" applyBorder="1" applyAlignment="1">
      <alignment horizontal="left" vertical="center" wrapText="1" indent="1"/>
    </xf>
    <xf numFmtId="0" fontId="4" fillId="0" borderId="1" xfId="1" applyFont="1" applyBorder="1" applyAlignment="1">
      <alignment horizontal="left" vertical="center" wrapText="1" indent="2"/>
    </xf>
    <xf numFmtId="0" fontId="9" fillId="3" borderId="1" xfId="1" applyNumberFormat="1" applyFont="1" applyFill="1" applyBorder="1" applyAlignment="1">
      <alignment horizontal="right" wrapText="1"/>
    </xf>
    <xf numFmtId="49" fontId="10" fillId="3" borderId="1" xfId="1" applyNumberFormat="1" applyFont="1" applyFill="1" applyBorder="1" applyAlignment="1">
      <alignment horizontal="center" wrapText="1"/>
    </xf>
    <xf numFmtId="0" fontId="2" fillId="0" borderId="0" xfId="1" applyFont="1" applyBorder="1" applyAlignment="1">
      <alignment horizontal="center" vertical="center" wrapText="1"/>
    </xf>
    <xf numFmtId="0" fontId="1" fillId="0" borderId="0" xfId="1" applyBorder="1"/>
    <xf numFmtId="0" fontId="4" fillId="0" borderId="0" xfId="1" applyFont="1" applyBorder="1" applyAlignment="1">
      <alignment horizontal="right" vertical="center"/>
    </xf>
    <xf numFmtId="0" fontId="11" fillId="0" borderId="1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right" vertical="center"/>
    </xf>
    <xf numFmtId="0" fontId="10" fillId="3" borderId="8" xfId="1" applyNumberFormat="1" applyFont="1" applyFill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0" fillId="3" borderId="9" xfId="1" applyNumberFormat="1" applyFont="1" applyFill="1" applyBorder="1" applyAlignment="1">
      <alignment horizontal="center" vertical="center" wrapText="1"/>
    </xf>
    <xf numFmtId="49" fontId="12" fillId="0" borderId="1" xfId="1" applyNumberFormat="1" applyFont="1" applyBorder="1" applyAlignment="1">
      <alignment horizontal="center" vertical="center" wrapText="1"/>
    </xf>
    <xf numFmtId="0" fontId="11" fillId="0" borderId="1" xfId="1" applyFont="1" applyBorder="1" applyAlignment="1">
      <alignment vertical="center" wrapText="1"/>
    </xf>
    <xf numFmtId="49" fontId="11" fillId="0" borderId="1" xfId="1" applyNumberFormat="1" applyFont="1" applyBorder="1" applyAlignment="1">
      <alignment horizontal="center" vertical="center" wrapText="1"/>
    </xf>
    <xf numFmtId="164" fontId="13" fillId="2" borderId="1" xfId="1" applyNumberFormat="1" applyFont="1" applyFill="1" applyBorder="1" applyAlignment="1">
      <alignment horizontal="center" vertical="center" wrapText="1"/>
    </xf>
    <xf numFmtId="164" fontId="13" fillId="0" borderId="1" xfId="1" applyNumberFormat="1" applyFont="1" applyBorder="1" applyAlignment="1" applyProtection="1">
      <alignment horizontal="center" vertical="center" wrapText="1"/>
      <protection locked="0"/>
    </xf>
    <xf numFmtId="0" fontId="11" fillId="0" borderId="1" xfId="1" applyFont="1" applyBorder="1" applyAlignment="1">
      <alignment horizontal="left" vertical="center" wrapText="1" indent="1"/>
    </xf>
    <xf numFmtId="0" fontId="4" fillId="0" borderId="0" xfId="1" applyFont="1"/>
    <xf numFmtId="164" fontId="3" fillId="0" borderId="0" xfId="1" applyNumberFormat="1" applyFont="1" applyBorder="1" applyAlignment="1" applyProtection="1">
      <alignment horizontal="center" vertical="center"/>
      <protection locked="0"/>
    </xf>
    <xf numFmtId="0" fontId="4" fillId="0" borderId="0" xfId="1" applyFont="1" applyAlignment="1">
      <alignment horizontal="left"/>
    </xf>
    <xf numFmtId="0" fontId="4" fillId="0" borderId="0" xfId="1" applyFont="1" applyAlignment="1"/>
    <xf numFmtId="0" fontId="4" fillId="0" borderId="0" xfId="1" applyFont="1" applyBorder="1"/>
    <xf numFmtId="0" fontId="4" fillId="0" borderId="0" xfId="1" applyFont="1" applyAlignment="1">
      <alignment vertical="center"/>
    </xf>
    <xf numFmtId="0" fontId="8" fillId="0" borderId="0" xfId="1" applyFont="1" applyBorder="1" applyAlignment="1">
      <alignment horizontal="right"/>
    </xf>
    <xf numFmtId="0" fontId="8" fillId="0" borderId="0" xfId="1" applyFont="1" applyBorder="1" applyAlignment="1">
      <alignment horizontal="right"/>
    </xf>
    <xf numFmtId="0" fontId="15" fillId="0" borderId="1" xfId="1" applyFont="1" applyBorder="1" applyAlignment="1">
      <alignment horizontal="center" vertical="center" wrapText="1"/>
    </xf>
    <xf numFmtId="0" fontId="15" fillId="0" borderId="2" xfId="1" applyFont="1" applyBorder="1" applyAlignment="1">
      <alignment horizontal="center" vertical="center" wrapText="1"/>
    </xf>
    <xf numFmtId="0" fontId="9" fillId="3" borderId="2" xfId="1" applyNumberFormat="1" applyFont="1" applyFill="1" applyBorder="1" applyAlignment="1">
      <alignment horizontal="center" vertical="center" wrapText="1"/>
    </xf>
    <xf numFmtId="0" fontId="15" fillId="0" borderId="3" xfId="1" applyFont="1" applyBorder="1" applyAlignment="1">
      <alignment horizontal="center" vertical="center" wrapText="1"/>
    </xf>
    <xf numFmtId="0" fontId="15" fillId="0" borderId="1" xfId="1" applyFont="1" applyBorder="1" applyAlignment="1">
      <alignment horizontal="center" vertical="center" wrapText="1"/>
    </xf>
    <xf numFmtId="0" fontId="15" fillId="4" borderId="1" xfId="1" applyFont="1" applyFill="1" applyBorder="1" applyAlignment="1">
      <alignment horizontal="center" vertical="center" wrapText="1"/>
    </xf>
    <xf numFmtId="0" fontId="9" fillId="3" borderId="3" xfId="1" applyNumberFormat="1" applyFont="1" applyFill="1" applyBorder="1" applyAlignment="1">
      <alignment horizontal="center" vertical="center" wrapText="1"/>
    </xf>
    <xf numFmtId="49" fontId="9" fillId="3" borderId="1" xfId="1" applyNumberFormat="1" applyFont="1" applyFill="1" applyBorder="1" applyAlignment="1">
      <alignment horizontal="center" vertical="center" wrapText="1"/>
    </xf>
    <xf numFmtId="0" fontId="15" fillId="0" borderId="1" xfId="1" applyFont="1" applyBorder="1" applyAlignment="1">
      <alignment vertical="center" wrapText="1"/>
    </xf>
    <xf numFmtId="49" fontId="15" fillId="0" borderId="1" xfId="1" applyNumberFormat="1" applyFont="1" applyBorder="1" applyAlignment="1">
      <alignment horizontal="center" vertical="center" wrapText="1"/>
    </xf>
    <xf numFmtId="164" fontId="16" fillId="2" borderId="1" xfId="1" applyNumberFormat="1" applyFont="1" applyFill="1" applyBorder="1" applyAlignment="1" applyProtection="1">
      <alignment horizontal="center" vertical="center" wrapText="1"/>
    </xf>
    <xf numFmtId="0" fontId="15" fillId="0" borderId="1" xfId="1" applyFont="1" applyBorder="1" applyAlignment="1">
      <alignment horizontal="left" vertical="center" wrapText="1" indent="1"/>
    </xf>
    <xf numFmtId="164" fontId="16" fillId="0" borderId="1" xfId="1" applyNumberFormat="1" applyFont="1" applyBorder="1" applyAlignment="1" applyProtection="1">
      <alignment horizontal="center" vertical="center" wrapText="1"/>
      <protection locked="0"/>
    </xf>
    <xf numFmtId="164" fontId="16" fillId="5" borderId="1" xfId="1" applyNumberFormat="1" applyFont="1" applyFill="1" applyBorder="1" applyAlignment="1" applyProtection="1">
      <alignment horizontal="center" vertical="center" wrapText="1"/>
    </xf>
    <xf numFmtId="164" fontId="16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5" fillId="4" borderId="1" xfId="1" applyFont="1" applyFill="1" applyBorder="1" applyAlignment="1">
      <alignment horizontal="left" vertical="center" wrapText="1" indent="1"/>
    </xf>
    <xf numFmtId="49" fontId="15" fillId="4" borderId="1" xfId="1" applyNumberFormat="1" applyFont="1" applyFill="1" applyBorder="1" applyAlignment="1">
      <alignment horizontal="center" vertical="center" wrapText="1"/>
    </xf>
    <xf numFmtId="0" fontId="15" fillId="0" borderId="0" xfId="1" applyFont="1" applyBorder="1" applyAlignment="1">
      <alignment horizontal="left" vertical="center" wrapText="1" indent="1"/>
    </xf>
    <xf numFmtId="49" fontId="15" fillId="0" borderId="0" xfId="1" applyNumberFormat="1" applyFont="1" applyBorder="1" applyAlignment="1">
      <alignment horizontal="center" vertical="center" wrapText="1"/>
    </xf>
    <xf numFmtId="164" fontId="15" fillId="0" borderId="0" xfId="1" applyNumberFormat="1" applyFont="1" applyBorder="1" applyAlignment="1" applyProtection="1">
      <alignment vertical="center" wrapText="1"/>
      <protection locked="0"/>
    </xf>
    <xf numFmtId="0" fontId="15" fillId="0" borderId="4" xfId="1" applyFont="1" applyBorder="1" applyAlignment="1">
      <alignment horizontal="center" vertical="center" wrapText="1"/>
    </xf>
    <xf numFmtId="0" fontId="15" fillId="0" borderId="5" xfId="1" applyFont="1" applyBorder="1" applyAlignment="1">
      <alignment horizontal="center" vertical="center" wrapText="1"/>
    </xf>
    <xf numFmtId="0" fontId="15" fillId="0" borderId="6" xfId="1" applyFont="1" applyBorder="1" applyAlignment="1">
      <alignment horizontal="center" vertical="center" wrapText="1"/>
    </xf>
    <xf numFmtId="0" fontId="12" fillId="3" borderId="1" xfId="1" applyNumberFormat="1" applyFont="1" applyFill="1" applyBorder="1" applyAlignment="1">
      <alignment horizontal="center" vertical="center" wrapText="1"/>
    </xf>
    <xf numFmtId="49" fontId="17" fillId="0" borderId="1" xfId="1" applyNumberFormat="1" applyFont="1" applyBorder="1" applyAlignment="1">
      <alignment horizontal="center" vertical="center" wrapText="1"/>
    </xf>
    <xf numFmtId="0" fontId="15" fillId="0" borderId="4" xfId="1" applyFont="1" applyBorder="1" applyAlignment="1">
      <alignment vertical="center" wrapText="1"/>
    </xf>
    <xf numFmtId="0" fontId="15" fillId="0" borderId="5" xfId="1" applyFont="1" applyBorder="1" applyAlignment="1">
      <alignment vertical="center" wrapText="1"/>
    </xf>
    <xf numFmtId="0" fontId="15" fillId="0" borderId="6" xfId="1" applyFont="1" applyBorder="1" applyAlignment="1">
      <alignment vertical="center" wrapText="1"/>
    </xf>
    <xf numFmtId="165" fontId="18" fillId="2" borderId="1" xfId="1" applyNumberFormat="1" applyFont="1" applyFill="1" applyBorder="1" applyAlignment="1">
      <alignment horizontal="center" vertical="center" wrapText="1"/>
    </xf>
    <xf numFmtId="0" fontId="15" fillId="0" borderId="4" xfId="1" applyFont="1" applyBorder="1" applyAlignment="1">
      <alignment horizontal="left" vertical="center" wrapText="1" indent="4"/>
    </xf>
    <xf numFmtId="0" fontId="15" fillId="0" borderId="5" xfId="1" applyFont="1" applyBorder="1" applyAlignment="1">
      <alignment horizontal="left" vertical="center" wrapText="1" indent="4"/>
    </xf>
    <xf numFmtId="0" fontId="15" fillId="0" borderId="6" xfId="1" applyFont="1" applyBorder="1" applyAlignment="1">
      <alignment horizontal="left" vertical="center" wrapText="1" indent="4"/>
    </xf>
    <xf numFmtId="0" fontId="15" fillId="0" borderId="4" xfId="1" applyFont="1" applyFill="1" applyBorder="1" applyAlignment="1">
      <alignment horizontal="left" vertical="center" wrapText="1" indent="4"/>
    </xf>
    <xf numFmtId="0" fontId="15" fillId="0" borderId="5" xfId="1" applyFont="1" applyFill="1" applyBorder="1" applyAlignment="1">
      <alignment horizontal="left" vertical="center" wrapText="1" indent="4"/>
    </xf>
    <xf numFmtId="0" fontId="15" fillId="0" borderId="6" xfId="1" applyFont="1" applyFill="1" applyBorder="1" applyAlignment="1">
      <alignment horizontal="left" vertical="center" wrapText="1" indent="4"/>
    </xf>
    <xf numFmtId="49" fontId="15" fillId="0" borderId="1" xfId="1" applyNumberFormat="1" applyFont="1" applyFill="1" applyBorder="1" applyAlignment="1">
      <alignment horizontal="center" vertical="center" wrapText="1"/>
    </xf>
    <xf numFmtId="1" fontId="19" fillId="2" borderId="1" xfId="1" applyNumberFormat="1" applyFont="1" applyFill="1" applyBorder="1" applyAlignment="1">
      <alignment horizontal="center" vertical="center" wrapText="1"/>
    </xf>
    <xf numFmtId="0" fontId="15" fillId="0" borderId="4" xfId="1" applyFont="1" applyFill="1" applyBorder="1" applyAlignment="1">
      <alignment horizontal="left" vertical="center" wrapText="1" indent="7"/>
    </xf>
    <xf numFmtId="0" fontId="15" fillId="0" borderId="5" xfId="1" applyFont="1" applyFill="1" applyBorder="1" applyAlignment="1">
      <alignment horizontal="left" vertical="center" wrapText="1" indent="7"/>
    </xf>
    <xf numFmtId="0" fontId="15" fillId="0" borderId="6" xfId="1" applyFont="1" applyFill="1" applyBorder="1" applyAlignment="1">
      <alignment horizontal="left" vertical="center" wrapText="1" indent="7"/>
    </xf>
    <xf numFmtId="0" fontId="15" fillId="0" borderId="4" xfId="1" applyFont="1" applyBorder="1" applyAlignment="1">
      <alignment horizontal="left" vertical="center" wrapText="1" indent="6"/>
    </xf>
    <xf numFmtId="0" fontId="15" fillId="0" borderId="5" xfId="1" applyFont="1" applyBorder="1" applyAlignment="1">
      <alignment horizontal="left" vertical="center" wrapText="1" indent="6"/>
    </xf>
    <xf numFmtId="0" fontId="15" fillId="0" borderId="6" xfId="1" applyFont="1" applyBorder="1" applyAlignment="1">
      <alignment horizontal="left" vertical="center" wrapText="1" indent="6"/>
    </xf>
    <xf numFmtId="49" fontId="15" fillId="6" borderId="1" xfId="1" applyNumberFormat="1" applyFont="1" applyFill="1" applyBorder="1" applyAlignment="1">
      <alignment horizontal="center" vertical="center" wrapText="1"/>
    </xf>
    <xf numFmtId="0" fontId="15" fillId="0" borderId="4" xfId="1" applyFont="1" applyBorder="1" applyAlignment="1">
      <alignment horizontal="left" vertical="center" wrapText="1" indent="8"/>
    </xf>
    <xf numFmtId="0" fontId="15" fillId="0" borderId="5" xfId="1" applyFont="1" applyBorder="1" applyAlignment="1">
      <alignment horizontal="left" vertical="center" wrapText="1" indent="8"/>
    </xf>
    <xf numFmtId="0" fontId="15" fillId="0" borderId="6" xfId="1" applyFont="1" applyBorder="1" applyAlignment="1">
      <alignment horizontal="left" vertical="center" wrapText="1" indent="8"/>
    </xf>
    <xf numFmtId="0" fontId="15" fillId="0" borderId="4" xfId="1" applyFont="1" applyBorder="1" applyAlignment="1">
      <alignment horizontal="left" vertical="center" wrapText="1"/>
    </xf>
    <xf numFmtId="0" fontId="15" fillId="0" borderId="5" xfId="1" applyFont="1" applyBorder="1" applyAlignment="1">
      <alignment horizontal="left" vertical="center" wrapText="1"/>
    </xf>
    <xf numFmtId="0" fontId="15" fillId="0" borderId="6" xfId="1" applyFont="1" applyBorder="1" applyAlignment="1">
      <alignment horizontal="left" vertical="center" wrapText="1"/>
    </xf>
    <xf numFmtId="0" fontId="15" fillId="0" borderId="0" xfId="1" applyFont="1" applyBorder="1" applyAlignment="1">
      <alignment vertical="center" wrapText="1"/>
    </xf>
    <xf numFmtId="49" fontId="3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right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10" fillId="3" borderId="2" xfId="1" applyNumberFormat="1" applyFont="1" applyFill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10" fillId="3" borderId="3" xfId="1" applyNumberFormat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vertical="center" wrapText="1"/>
    </xf>
    <xf numFmtId="0" fontId="4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Border="1" applyAlignment="1">
      <alignment horizontal="center" vertical="center" wrapText="1"/>
    </xf>
    <xf numFmtId="0" fontId="4" fillId="0" borderId="4" xfId="1" applyFont="1" applyBorder="1" applyAlignment="1">
      <alignment vertical="center" wrapText="1"/>
    </xf>
    <xf numFmtId="0" fontId="4" fillId="0" borderId="5" xfId="1" applyFont="1" applyBorder="1" applyAlignment="1">
      <alignment vertical="center" wrapText="1"/>
    </xf>
    <xf numFmtId="1" fontId="8" fillId="0" borderId="1" xfId="1" applyNumberFormat="1" applyFont="1" applyBorder="1" applyAlignment="1" applyProtection="1">
      <alignment horizontal="center" vertical="center"/>
      <protection locked="0"/>
    </xf>
    <xf numFmtId="165" fontId="12" fillId="2" borderId="1" xfId="1" applyNumberFormat="1" applyFont="1" applyFill="1" applyBorder="1" applyAlignment="1">
      <alignment horizontal="center" vertical="center" wrapText="1"/>
    </xf>
    <xf numFmtId="0" fontId="4" fillId="0" borderId="4" xfId="1" applyFont="1" applyBorder="1" applyAlignment="1">
      <alignment horizontal="left" vertical="center" wrapText="1" indent="3"/>
    </xf>
    <xf numFmtId="0" fontId="4" fillId="0" borderId="5" xfId="1" applyFont="1" applyBorder="1" applyAlignment="1">
      <alignment horizontal="left" vertical="center" wrapText="1" indent="3"/>
    </xf>
    <xf numFmtId="0" fontId="4" fillId="0" borderId="6" xfId="1" applyFont="1" applyBorder="1" applyAlignment="1">
      <alignment horizontal="left" vertical="center" wrapText="1" indent="3"/>
    </xf>
    <xf numFmtId="49" fontId="4" fillId="0" borderId="13" xfId="1" applyNumberFormat="1" applyFont="1" applyFill="1" applyBorder="1" applyAlignment="1">
      <alignment horizontal="center" vertical="center" wrapText="1"/>
    </xf>
    <xf numFmtId="0" fontId="4" fillId="0" borderId="4" xfId="1" applyFont="1" applyBorder="1" applyAlignment="1">
      <alignment horizontal="left" vertical="center" wrapText="1" indent="1"/>
    </xf>
    <xf numFmtId="0" fontId="4" fillId="0" borderId="5" xfId="1" applyFont="1" applyBorder="1" applyAlignment="1">
      <alignment horizontal="left" vertical="center" wrapText="1" indent="1"/>
    </xf>
    <xf numFmtId="0" fontId="4" fillId="0" borderId="4" xfId="1" applyFont="1" applyFill="1" applyBorder="1" applyAlignment="1">
      <alignment vertical="center" wrapText="1"/>
    </xf>
    <xf numFmtId="0" fontId="4" fillId="0" borderId="5" xfId="1" applyFont="1" applyFill="1" applyBorder="1" applyAlignment="1">
      <alignment vertical="center" wrapText="1"/>
    </xf>
    <xf numFmtId="0" fontId="4" fillId="0" borderId="4" xfId="1" applyFont="1" applyFill="1" applyBorder="1" applyAlignment="1">
      <alignment horizontal="left" vertical="center" wrapText="1" indent="1"/>
    </xf>
    <xf numFmtId="0" fontId="4" fillId="0" borderId="5" xfId="1" applyFont="1" applyFill="1" applyBorder="1" applyAlignment="1">
      <alignment horizontal="left" vertical="center" wrapText="1" indent="1"/>
    </xf>
    <xf numFmtId="0" fontId="4" fillId="0" borderId="6" xfId="1" applyFont="1" applyFill="1" applyBorder="1" applyAlignment="1">
      <alignment horizontal="left" vertical="center" wrapText="1" indent="1"/>
    </xf>
    <xf numFmtId="0" fontId="4" fillId="0" borderId="4" xfId="1" applyFont="1" applyFill="1" applyBorder="1" applyAlignment="1">
      <alignment horizontal="left" vertical="center" wrapText="1" indent="2"/>
    </xf>
    <xf numFmtId="0" fontId="4" fillId="0" borderId="5" xfId="1" applyFont="1" applyFill="1" applyBorder="1" applyAlignment="1">
      <alignment horizontal="left" vertical="center" wrapText="1" indent="2"/>
    </xf>
    <xf numFmtId="0" fontId="4" fillId="0" borderId="6" xfId="1" applyFont="1" applyFill="1" applyBorder="1" applyAlignment="1">
      <alignment horizontal="left" vertical="center" wrapText="1" indent="2"/>
    </xf>
    <xf numFmtId="49" fontId="4" fillId="4" borderId="1" xfId="1" applyNumberFormat="1" applyFont="1" applyFill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49" fontId="12" fillId="3" borderId="1" xfId="1" applyNumberFormat="1" applyFont="1" applyFill="1" applyBorder="1" applyAlignment="1">
      <alignment horizontal="center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6" xfId="1" applyFont="1" applyBorder="1" applyAlignment="1">
      <alignment horizontal="left" vertical="center" wrapText="1"/>
    </xf>
    <xf numFmtId="49" fontId="4" fillId="0" borderId="6" xfId="1" applyNumberFormat="1" applyFont="1" applyBorder="1" applyAlignment="1">
      <alignment horizontal="center" vertical="center" wrapText="1"/>
    </xf>
    <xf numFmtId="0" fontId="4" fillId="0" borderId="6" xfId="1" applyFont="1" applyBorder="1" applyAlignment="1">
      <alignment horizontal="left" vertical="center" wrapText="1" indent="1"/>
    </xf>
    <xf numFmtId="0" fontId="4" fillId="0" borderId="4" xfId="1" applyFont="1" applyBorder="1" applyAlignment="1">
      <alignment horizontal="left" vertical="center" wrapText="1" indent="7"/>
    </xf>
    <xf numFmtId="0" fontId="4" fillId="0" borderId="6" xfId="1" applyFont="1" applyBorder="1" applyAlignment="1">
      <alignment horizontal="left" vertical="center" wrapText="1" indent="7"/>
    </xf>
    <xf numFmtId="0" fontId="4" fillId="0" borderId="4" xfId="1" applyFont="1" applyBorder="1" applyAlignment="1">
      <alignment horizontal="left" vertical="center" wrapText="1" indent="16"/>
    </xf>
    <xf numFmtId="0" fontId="4" fillId="0" borderId="6" xfId="1" applyFont="1" applyBorder="1" applyAlignment="1">
      <alignment horizontal="left" vertical="center" wrapText="1" indent="16"/>
    </xf>
    <xf numFmtId="0" fontId="12" fillId="3" borderId="1" xfId="1" applyNumberFormat="1" applyFont="1" applyFill="1" applyBorder="1" applyAlignment="1">
      <alignment horizontal="right" wrapText="1"/>
    </xf>
    <xf numFmtId="0" fontId="4" fillId="0" borderId="0" xfId="1" applyFont="1" applyBorder="1" applyAlignment="1">
      <alignment horizontal="left" vertical="center" wrapText="1" indent="1"/>
    </xf>
    <xf numFmtId="0" fontId="4" fillId="0" borderId="0" xfId="1" applyFont="1" applyBorder="1" applyAlignment="1">
      <alignment horizontal="center" vertical="center" wrapText="1"/>
    </xf>
    <xf numFmtId="0" fontId="20" fillId="0" borderId="7" xfId="1" applyFont="1" applyBorder="1" applyAlignment="1">
      <alignment horizontal="center" vertical="center" wrapText="1"/>
    </xf>
    <xf numFmtId="49" fontId="4" fillId="7" borderId="4" xfId="1" applyNumberFormat="1" applyFont="1" applyFill="1" applyBorder="1" applyAlignment="1" applyProtection="1">
      <alignment horizontal="left" vertical="center" wrapText="1"/>
      <protection locked="0"/>
    </xf>
    <xf numFmtId="49" fontId="4" fillId="7" borderId="6" xfId="1" applyNumberFormat="1" applyFont="1" applyFill="1" applyBorder="1" applyAlignment="1" applyProtection="1">
      <alignment horizontal="left" vertical="center" wrapText="1"/>
      <protection locked="0"/>
    </xf>
    <xf numFmtId="49" fontId="4" fillId="7" borderId="6" xfId="1" applyNumberFormat="1" applyFont="1" applyFill="1" applyBorder="1" applyAlignment="1" applyProtection="1">
      <alignment horizontal="center" vertical="center" wrapText="1"/>
      <protection locked="0"/>
    </xf>
    <xf numFmtId="1" fontId="4" fillId="7" borderId="1" xfId="1" applyNumberFormat="1" applyFont="1" applyFill="1" applyBorder="1" applyAlignment="1">
      <alignment horizontal="center" vertical="center" wrapText="1"/>
    </xf>
    <xf numFmtId="164" fontId="3" fillId="7" borderId="1" xfId="1" applyNumberFormat="1" applyFont="1" applyFill="1" applyBorder="1" applyAlignment="1" applyProtection="1">
      <alignment horizontal="center" vertical="center" wrapText="1"/>
      <protection locked="0"/>
    </xf>
    <xf numFmtId="164" fontId="3" fillId="7" borderId="4" xfId="1" applyNumberFormat="1" applyFont="1" applyFill="1" applyBorder="1" applyAlignment="1" applyProtection="1">
      <alignment horizontal="center" vertical="center" wrapText="1"/>
      <protection locked="0"/>
    </xf>
    <xf numFmtId="164" fontId="3" fillId="7" borderId="6" xfId="1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1" applyNumberFormat="1" applyFont="1" applyBorder="1" applyAlignment="1" applyProtection="1">
      <alignment horizontal="left" vertical="center" wrapText="1"/>
      <protection locked="0"/>
    </xf>
    <xf numFmtId="49" fontId="4" fillId="0" borderId="6" xfId="1" applyNumberFormat="1" applyFont="1" applyBorder="1" applyAlignment="1" applyProtection="1">
      <alignment horizontal="left" vertical="center" wrapText="1"/>
      <protection locked="0"/>
    </xf>
    <xf numFmtId="49" fontId="4" fillId="0" borderId="6" xfId="1" applyNumberFormat="1" applyFont="1" applyBorder="1" applyAlignment="1" applyProtection="1">
      <alignment horizontal="left" vertical="center" wrapText="1"/>
      <protection locked="0"/>
    </xf>
    <xf numFmtId="1" fontId="4" fillId="0" borderId="1" xfId="1" applyNumberFormat="1" applyFont="1" applyBorder="1" applyAlignment="1">
      <alignment horizontal="center" vertical="center" wrapText="1"/>
    </xf>
    <xf numFmtId="164" fontId="3" fillId="0" borderId="4" xfId="1" applyNumberFormat="1" applyFont="1" applyBorder="1" applyAlignment="1" applyProtection="1">
      <alignment horizontal="center" vertical="center" wrapText="1"/>
      <protection locked="0"/>
    </xf>
    <xf numFmtId="164" fontId="3" fillId="0" borderId="6" xfId="1" applyNumberFormat="1" applyFont="1" applyBorder="1" applyAlignment="1" applyProtection="1">
      <alignment horizontal="center" vertical="center" wrapText="1"/>
      <protection locked="0"/>
    </xf>
    <xf numFmtId="49" fontId="3" fillId="0" borderId="4" xfId="1" applyNumberFormat="1" applyFont="1" applyBorder="1" applyAlignment="1">
      <alignment horizontal="right" vertical="center" wrapText="1"/>
    </xf>
    <xf numFmtId="49" fontId="3" fillId="0" borderId="5" xfId="1" applyNumberFormat="1" applyFont="1" applyBorder="1" applyAlignment="1">
      <alignment horizontal="right" vertical="center" wrapText="1"/>
    </xf>
    <xf numFmtId="49" fontId="3" fillId="0" borderId="6" xfId="1" applyNumberFormat="1" applyFont="1" applyBorder="1" applyAlignment="1">
      <alignment horizontal="right" vertical="center" wrapText="1"/>
    </xf>
    <xf numFmtId="164" fontId="3" fillId="2" borderId="4" xfId="1" applyNumberFormat="1" applyFont="1" applyFill="1" applyBorder="1" applyAlignment="1" applyProtection="1">
      <alignment horizontal="center" vertical="center" wrapText="1"/>
    </xf>
    <xf numFmtId="164" fontId="3" fillId="2" borderId="6" xfId="1" applyNumberFormat="1" applyFont="1" applyFill="1" applyBorder="1" applyAlignment="1" applyProtection="1">
      <alignment horizontal="center" vertical="center" wrapText="1"/>
    </xf>
    <xf numFmtId="0" fontId="3" fillId="0" borderId="0" xfId="1" applyFont="1" applyAlignment="1">
      <alignment horizontal="right" vertical="center"/>
    </xf>
    <xf numFmtId="0" fontId="8" fillId="0" borderId="1" xfId="1" applyFont="1" applyBorder="1" applyAlignment="1">
      <alignment horizontal="center" vertical="center"/>
    </xf>
    <xf numFmtId="0" fontId="1" fillId="0" borderId="1" xfId="1" applyBorder="1" applyAlignment="1">
      <alignment horizontal="center"/>
    </xf>
    <xf numFmtId="0" fontId="21" fillId="3" borderId="1" xfId="1" applyNumberFormat="1" applyFont="1" applyFill="1" applyBorder="1" applyAlignment="1">
      <alignment horizontal="left" vertical="center" wrapText="1"/>
    </xf>
    <xf numFmtId="164" fontId="8" fillId="2" borderId="1" xfId="1" applyNumberFormat="1" applyFont="1" applyFill="1" applyBorder="1" applyAlignment="1">
      <alignment horizontal="center" vertical="center"/>
    </xf>
    <xf numFmtId="0" fontId="4" fillId="0" borderId="4" xfId="1" applyFont="1" applyBorder="1" applyAlignment="1">
      <alignment horizontal="left" vertical="center" wrapText="1" indent="2"/>
    </xf>
    <xf numFmtId="0" fontId="4" fillId="0" borderId="6" xfId="1" applyFont="1" applyBorder="1" applyAlignment="1">
      <alignment horizontal="left" vertical="center" wrapText="1" indent="2"/>
    </xf>
    <xf numFmtId="0" fontId="4" fillId="0" borderId="0" xfId="1" applyFont="1" applyBorder="1" applyAlignment="1">
      <alignment horizontal="left" vertical="center" wrapText="1"/>
    </xf>
    <xf numFmtId="0" fontId="22" fillId="0" borderId="1" xfId="1" applyNumberFormat="1" applyFont="1" applyBorder="1" applyAlignment="1">
      <alignment horizontal="center" vertical="center" wrapText="1"/>
    </xf>
    <xf numFmtId="0" fontId="1" fillId="0" borderId="0" xfId="1" applyAlignment="1">
      <alignment horizontal="left"/>
    </xf>
    <xf numFmtId="0" fontId="23" fillId="0" borderId="0" xfId="1" applyFont="1" applyAlignment="1">
      <alignment horizontal="left"/>
    </xf>
    <xf numFmtId="0" fontId="4" fillId="0" borderId="5" xfId="1" applyFont="1" applyBorder="1" applyAlignment="1">
      <alignment horizontal="left" vertical="center" wrapText="1"/>
    </xf>
    <xf numFmtId="165" fontId="12" fillId="2" borderId="1" xfId="1" applyNumberFormat="1" applyFont="1" applyFill="1" applyBorder="1" applyAlignment="1">
      <alignment horizontal="center" wrapText="1"/>
    </xf>
    <xf numFmtId="0" fontId="4" fillId="0" borderId="5" xfId="1" applyFont="1" applyBorder="1" applyAlignment="1">
      <alignment horizontal="left" vertical="center" wrapText="1" indent="2"/>
    </xf>
    <xf numFmtId="0" fontId="4" fillId="0" borderId="4" xfId="1" applyFont="1" applyBorder="1" applyAlignment="1">
      <alignment horizontal="left" vertical="center" wrapText="1" indent="5"/>
    </xf>
    <xf numFmtId="0" fontId="4" fillId="0" borderId="5" xfId="1" applyFont="1" applyBorder="1" applyAlignment="1">
      <alignment horizontal="left" vertical="center" wrapText="1" indent="5"/>
    </xf>
    <xf numFmtId="0" fontId="4" fillId="0" borderId="6" xfId="1" applyFont="1" applyBorder="1" applyAlignment="1">
      <alignment horizontal="left" vertical="center" wrapText="1" indent="5"/>
    </xf>
    <xf numFmtId="0" fontId="23" fillId="0" borderId="0" xfId="1" applyNumberFormat="1" applyFont="1" applyAlignment="1">
      <alignment horizontal="left" wrapText="1"/>
    </xf>
    <xf numFmtId="49" fontId="24" fillId="3" borderId="1" xfId="1" applyNumberFormat="1" applyFont="1" applyFill="1" applyBorder="1" applyAlignment="1">
      <alignment horizontal="center" wrapText="1"/>
    </xf>
    <xf numFmtId="165" fontId="25" fillId="2" borderId="1" xfId="1" applyNumberFormat="1" applyFont="1" applyFill="1" applyBorder="1" applyAlignment="1">
      <alignment horizontal="center" vertical="center" wrapText="1"/>
    </xf>
    <xf numFmtId="165" fontId="25" fillId="2" borderId="1" xfId="1" applyNumberFormat="1" applyFont="1" applyFill="1" applyBorder="1" applyAlignment="1">
      <alignment horizontal="center" vertical="center" wrapText="1"/>
    </xf>
    <xf numFmtId="0" fontId="3" fillId="0" borderId="0" xfId="1" applyFont="1" applyAlignment="1">
      <alignment horizontal="right" vertical="center"/>
    </xf>
    <xf numFmtId="0" fontId="4" fillId="0" borderId="4" xfId="1" applyFont="1" applyBorder="1" applyAlignment="1">
      <alignment horizontal="left" wrapText="1" indent="1"/>
    </xf>
    <xf numFmtId="0" fontId="4" fillId="0" borderId="6" xfId="1" applyFont="1" applyBorder="1" applyAlignment="1">
      <alignment horizontal="left" wrapText="1" indent="1"/>
    </xf>
    <xf numFmtId="49" fontId="4" fillId="0" borderId="6" xfId="1" applyNumberFormat="1" applyFont="1" applyBorder="1" applyAlignment="1">
      <alignment horizontal="center" wrapText="1"/>
    </xf>
    <xf numFmtId="0" fontId="4" fillId="0" borderId="4" xfId="1" applyFont="1" applyBorder="1" applyAlignment="1">
      <alignment horizontal="left" wrapText="1" indent="2"/>
    </xf>
    <xf numFmtId="0" fontId="4" fillId="0" borderId="6" xfId="1" applyFont="1" applyBorder="1" applyAlignment="1">
      <alignment horizontal="left" wrapText="1" indent="2"/>
    </xf>
    <xf numFmtId="0" fontId="26" fillId="0" borderId="1" xfId="1" applyNumberFormat="1" applyFont="1" applyBorder="1" applyAlignment="1">
      <alignment horizontal="right" wrapText="1"/>
    </xf>
    <xf numFmtId="49" fontId="22" fillId="0" borderId="1" xfId="1" applyNumberFormat="1" applyFont="1" applyBorder="1" applyAlignment="1">
      <alignment horizontal="center" wrapText="1"/>
    </xf>
    <xf numFmtId="49" fontId="3" fillId="0" borderId="0" xfId="1" applyNumberFormat="1" applyFont="1" applyAlignment="1">
      <alignment vertical="center" wrapText="1"/>
    </xf>
    <xf numFmtId="0" fontId="8" fillId="0" borderId="0" xfId="1" applyFont="1" applyAlignment="1">
      <alignment horizontal="right" vertical="center"/>
    </xf>
    <xf numFmtId="0" fontId="4" fillId="0" borderId="0" xfId="1" applyFont="1" applyAlignment="1">
      <alignment horizontal="left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27" fillId="0" borderId="0" xfId="1" applyFont="1"/>
    <xf numFmtId="164" fontId="3" fillId="0" borderId="0" xfId="1" applyNumberFormat="1" applyFont="1" applyBorder="1" applyAlignment="1" applyProtection="1">
      <alignment horizontal="center" vertical="center" wrapText="1"/>
    </xf>
    <xf numFmtId="0" fontId="4" fillId="0" borderId="0" xfId="1" applyFont="1" applyAlignment="1">
      <alignment horizontal="right" vertical="center" wrapText="1"/>
    </xf>
    <xf numFmtId="49" fontId="8" fillId="0" borderId="7" xfId="1" applyNumberFormat="1" applyFont="1" applyBorder="1" applyAlignment="1" applyProtection="1">
      <alignment horizontal="left"/>
      <protection locked="0"/>
    </xf>
    <xf numFmtId="49" fontId="8" fillId="0" borderId="5" xfId="1" applyNumberFormat="1" applyFont="1" applyBorder="1" applyAlignment="1" applyProtection="1">
      <alignment horizontal="left"/>
      <protection locked="0"/>
    </xf>
    <xf numFmtId="0" fontId="1" fillId="0" borderId="0" xfId="1" applyAlignment="1">
      <alignment horizontal="right"/>
    </xf>
    <xf numFmtId="0" fontId="1" fillId="0" borderId="0" xfId="1" applyBorder="1" applyAlignment="1">
      <alignment horizontal="left"/>
    </xf>
  </cellXfs>
  <cellStyles count="2">
    <cellStyle name="Обычный" xfId="0" builtinId="0"/>
    <cellStyle name="Обычный 2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B1:K45"/>
  <sheetViews>
    <sheetView tabSelected="1" workbookViewId="0"/>
  </sheetViews>
  <sheetFormatPr defaultRowHeight="15.75" x14ac:dyDescent="0.25"/>
  <cols>
    <col min="1" max="1" width="1" style="2" customWidth="1"/>
    <col min="2" max="2" width="39.7109375" style="2" customWidth="1"/>
    <col min="3" max="3" width="11.85546875" style="2" customWidth="1"/>
    <col min="4" max="4" width="10.85546875" style="2" customWidth="1"/>
    <col min="5" max="5" width="17" style="2" customWidth="1"/>
    <col min="6" max="6" width="13.85546875" style="2" customWidth="1"/>
    <col min="7" max="7" width="12.28515625" style="2" customWidth="1"/>
    <col min="8" max="8" width="14.5703125" style="2" customWidth="1"/>
    <col min="9" max="9" width="14.42578125" style="2" customWidth="1"/>
    <col min="10" max="10" width="12.28515625" style="2" customWidth="1"/>
    <col min="11" max="11" width="18.85546875" style="2" customWidth="1"/>
    <col min="12" max="12" width="17.42578125" style="2" customWidth="1"/>
    <col min="13" max="13" width="13.85546875" style="2" customWidth="1"/>
    <col min="14" max="14" width="16.28515625" style="2" customWidth="1"/>
    <col min="15" max="256" width="9.140625" style="2"/>
    <col min="257" max="257" width="1" style="2" customWidth="1"/>
    <col min="258" max="258" width="39.7109375" style="2" customWidth="1"/>
    <col min="259" max="259" width="11.85546875" style="2" customWidth="1"/>
    <col min="260" max="260" width="10.85546875" style="2" customWidth="1"/>
    <col min="261" max="261" width="17" style="2" customWidth="1"/>
    <col min="262" max="262" width="13.85546875" style="2" customWidth="1"/>
    <col min="263" max="263" width="12.28515625" style="2" customWidth="1"/>
    <col min="264" max="264" width="14.5703125" style="2" customWidth="1"/>
    <col min="265" max="265" width="14.42578125" style="2" customWidth="1"/>
    <col min="266" max="266" width="12.28515625" style="2" customWidth="1"/>
    <col min="267" max="267" width="18.85546875" style="2" customWidth="1"/>
    <col min="268" max="268" width="17.42578125" style="2" customWidth="1"/>
    <col min="269" max="269" width="13.85546875" style="2" customWidth="1"/>
    <col min="270" max="270" width="16.28515625" style="2" customWidth="1"/>
    <col min="271" max="512" width="9.140625" style="2"/>
    <col min="513" max="513" width="1" style="2" customWidth="1"/>
    <col min="514" max="514" width="39.7109375" style="2" customWidth="1"/>
    <col min="515" max="515" width="11.85546875" style="2" customWidth="1"/>
    <col min="516" max="516" width="10.85546875" style="2" customWidth="1"/>
    <col min="517" max="517" width="17" style="2" customWidth="1"/>
    <col min="518" max="518" width="13.85546875" style="2" customWidth="1"/>
    <col min="519" max="519" width="12.28515625" style="2" customWidth="1"/>
    <col min="520" max="520" width="14.5703125" style="2" customWidth="1"/>
    <col min="521" max="521" width="14.42578125" style="2" customWidth="1"/>
    <col min="522" max="522" width="12.28515625" style="2" customWidth="1"/>
    <col min="523" max="523" width="18.85546875" style="2" customWidth="1"/>
    <col min="524" max="524" width="17.42578125" style="2" customWidth="1"/>
    <col min="525" max="525" width="13.85546875" style="2" customWidth="1"/>
    <col min="526" max="526" width="16.28515625" style="2" customWidth="1"/>
    <col min="527" max="768" width="9.140625" style="2"/>
    <col min="769" max="769" width="1" style="2" customWidth="1"/>
    <col min="770" max="770" width="39.7109375" style="2" customWidth="1"/>
    <col min="771" max="771" width="11.85546875" style="2" customWidth="1"/>
    <col min="772" max="772" width="10.85546875" style="2" customWidth="1"/>
    <col min="773" max="773" width="17" style="2" customWidth="1"/>
    <col min="774" max="774" width="13.85546875" style="2" customWidth="1"/>
    <col min="775" max="775" width="12.28515625" style="2" customWidth="1"/>
    <col min="776" max="776" width="14.5703125" style="2" customWidth="1"/>
    <col min="777" max="777" width="14.42578125" style="2" customWidth="1"/>
    <col min="778" max="778" width="12.28515625" style="2" customWidth="1"/>
    <col min="779" max="779" width="18.85546875" style="2" customWidth="1"/>
    <col min="780" max="780" width="17.42578125" style="2" customWidth="1"/>
    <col min="781" max="781" width="13.85546875" style="2" customWidth="1"/>
    <col min="782" max="782" width="16.28515625" style="2" customWidth="1"/>
    <col min="783" max="1024" width="9.140625" style="2"/>
    <col min="1025" max="1025" width="1" style="2" customWidth="1"/>
    <col min="1026" max="1026" width="39.7109375" style="2" customWidth="1"/>
    <col min="1027" max="1027" width="11.85546875" style="2" customWidth="1"/>
    <col min="1028" max="1028" width="10.85546875" style="2" customWidth="1"/>
    <col min="1029" max="1029" width="17" style="2" customWidth="1"/>
    <col min="1030" max="1030" width="13.85546875" style="2" customWidth="1"/>
    <col min="1031" max="1031" width="12.28515625" style="2" customWidth="1"/>
    <col min="1032" max="1032" width="14.5703125" style="2" customWidth="1"/>
    <col min="1033" max="1033" width="14.42578125" style="2" customWidth="1"/>
    <col min="1034" max="1034" width="12.28515625" style="2" customWidth="1"/>
    <col min="1035" max="1035" width="18.85546875" style="2" customWidth="1"/>
    <col min="1036" max="1036" width="17.42578125" style="2" customWidth="1"/>
    <col min="1037" max="1037" width="13.85546875" style="2" customWidth="1"/>
    <col min="1038" max="1038" width="16.28515625" style="2" customWidth="1"/>
    <col min="1039" max="1280" width="9.140625" style="2"/>
    <col min="1281" max="1281" width="1" style="2" customWidth="1"/>
    <col min="1282" max="1282" width="39.7109375" style="2" customWidth="1"/>
    <col min="1283" max="1283" width="11.85546875" style="2" customWidth="1"/>
    <col min="1284" max="1284" width="10.85546875" style="2" customWidth="1"/>
    <col min="1285" max="1285" width="17" style="2" customWidth="1"/>
    <col min="1286" max="1286" width="13.85546875" style="2" customWidth="1"/>
    <col min="1287" max="1287" width="12.28515625" style="2" customWidth="1"/>
    <col min="1288" max="1288" width="14.5703125" style="2" customWidth="1"/>
    <col min="1289" max="1289" width="14.42578125" style="2" customWidth="1"/>
    <col min="1290" max="1290" width="12.28515625" style="2" customWidth="1"/>
    <col min="1291" max="1291" width="18.85546875" style="2" customWidth="1"/>
    <col min="1292" max="1292" width="17.42578125" style="2" customWidth="1"/>
    <col min="1293" max="1293" width="13.85546875" style="2" customWidth="1"/>
    <col min="1294" max="1294" width="16.28515625" style="2" customWidth="1"/>
    <col min="1295" max="1536" width="9.140625" style="2"/>
    <col min="1537" max="1537" width="1" style="2" customWidth="1"/>
    <col min="1538" max="1538" width="39.7109375" style="2" customWidth="1"/>
    <col min="1539" max="1539" width="11.85546875" style="2" customWidth="1"/>
    <col min="1540" max="1540" width="10.85546875" style="2" customWidth="1"/>
    <col min="1541" max="1541" width="17" style="2" customWidth="1"/>
    <col min="1542" max="1542" width="13.85546875" style="2" customWidth="1"/>
    <col min="1543" max="1543" width="12.28515625" style="2" customWidth="1"/>
    <col min="1544" max="1544" width="14.5703125" style="2" customWidth="1"/>
    <col min="1545" max="1545" width="14.42578125" style="2" customWidth="1"/>
    <col min="1546" max="1546" width="12.28515625" style="2" customWidth="1"/>
    <col min="1547" max="1547" width="18.85546875" style="2" customWidth="1"/>
    <col min="1548" max="1548" width="17.42578125" style="2" customWidth="1"/>
    <col min="1549" max="1549" width="13.85546875" style="2" customWidth="1"/>
    <col min="1550" max="1550" width="16.28515625" style="2" customWidth="1"/>
    <col min="1551" max="1792" width="9.140625" style="2"/>
    <col min="1793" max="1793" width="1" style="2" customWidth="1"/>
    <col min="1794" max="1794" width="39.7109375" style="2" customWidth="1"/>
    <col min="1795" max="1795" width="11.85546875" style="2" customWidth="1"/>
    <col min="1796" max="1796" width="10.85546875" style="2" customWidth="1"/>
    <col min="1797" max="1797" width="17" style="2" customWidth="1"/>
    <col min="1798" max="1798" width="13.85546875" style="2" customWidth="1"/>
    <col min="1799" max="1799" width="12.28515625" style="2" customWidth="1"/>
    <col min="1800" max="1800" width="14.5703125" style="2" customWidth="1"/>
    <col min="1801" max="1801" width="14.42578125" style="2" customWidth="1"/>
    <col min="1802" max="1802" width="12.28515625" style="2" customWidth="1"/>
    <col min="1803" max="1803" width="18.85546875" style="2" customWidth="1"/>
    <col min="1804" max="1804" width="17.42578125" style="2" customWidth="1"/>
    <col min="1805" max="1805" width="13.85546875" style="2" customWidth="1"/>
    <col min="1806" max="1806" width="16.28515625" style="2" customWidth="1"/>
    <col min="1807" max="2048" width="9.140625" style="2"/>
    <col min="2049" max="2049" width="1" style="2" customWidth="1"/>
    <col min="2050" max="2050" width="39.7109375" style="2" customWidth="1"/>
    <col min="2051" max="2051" width="11.85546875" style="2" customWidth="1"/>
    <col min="2052" max="2052" width="10.85546875" style="2" customWidth="1"/>
    <col min="2053" max="2053" width="17" style="2" customWidth="1"/>
    <col min="2054" max="2054" width="13.85546875" style="2" customWidth="1"/>
    <col min="2055" max="2055" width="12.28515625" style="2" customWidth="1"/>
    <col min="2056" max="2056" width="14.5703125" style="2" customWidth="1"/>
    <col min="2057" max="2057" width="14.42578125" style="2" customWidth="1"/>
    <col min="2058" max="2058" width="12.28515625" style="2" customWidth="1"/>
    <col min="2059" max="2059" width="18.85546875" style="2" customWidth="1"/>
    <col min="2060" max="2060" width="17.42578125" style="2" customWidth="1"/>
    <col min="2061" max="2061" width="13.85546875" style="2" customWidth="1"/>
    <col min="2062" max="2062" width="16.28515625" style="2" customWidth="1"/>
    <col min="2063" max="2304" width="9.140625" style="2"/>
    <col min="2305" max="2305" width="1" style="2" customWidth="1"/>
    <col min="2306" max="2306" width="39.7109375" style="2" customWidth="1"/>
    <col min="2307" max="2307" width="11.85546875" style="2" customWidth="1"/>
    <col min="2308" max="2308" width="10.85546875" style="2" customWidth="1"/>
    <col min="2309" max="2309" width="17" style="2" customWidth="1"/>
    <col min="2310" max="2310" width="13.85546875" style="2" customWidth="1"/>
    <col min="2311" max="2311" width="12.28515625" style="2" customWidth="1"/>
    <col min="2312" max="2312" width="14.5703125" style="2" customWidth="1"/>
    <col min="2313" max="2313" width="14.42578125" style="2" customWidth="1"/>
    <col min="2314" max="2314" width="12.28515625" style="2" customWidth="1"/>
    <col min="2315" max="2315" width="18.85546875" style="2" customWidth="1"/>
    <col min="2316" max="2316" width="17.42578125" style="2" customWidth="1"/>
    <col min="2317" max="2317" width="13.85546875" style="2" customWidth="1"/>
    <col min="2318" max="2318" width="16.28515625" style="2" customWidth="1"/>
    <col min="2319" max="2560" width="9.140625" style="2"/>
    <col min="2561" max="2561" width="1" style="2" customWidth="1"/>
    <col min="2562" max="2562" width="39.7109375" style="2" customWidth="1"/>
    <col min="2563" max="2563" width="11.85546875" style="2" customWidth="1"/>
    <col min="2564" max="2564" width="10.85546875" style="2" customWidth="1"/>
    <col min="2565" max="2565" width="17" style="2" customWidth="1"/>
    <col min="2566" max="2566" width="13.85546875" style="2" customWidth="1"/>
    <col min="2567" max="2567" width="12.28515625" style="2" customWidth="1"/>
    <col min="2568" max="2568" width="14.5703125" style="2" customWidth="1"/>
    <col min="2569" max="2569" width="14.42578125" style="2" customWidth="1"/>
    <col min="2570" max="2570" width="12.28515625" style="2" customWidth="1"/>
    <col min="2571" max="2571" width="18.85546875" style="2" customWidth="1"/>
    <col min="2572" max="2572" width="17.42578125" style="2" customWidth="1"/>
    <col min="2573" max="2573" width="13.85546875" style="2" customWidth="1"/>
    <col min="2574" max="2574" width="16.28515625" style="2" customWidth="1"/>
    <col min="2575" max="2816" width="9.140625" style="2"/>
    <col min="2817" max="2817" width="1" style="2" customWidth="1"/>
    <col min="2818" max="2818" width="39.7109375" style="2" customWidth="1"/>
    <col min="2819" max="2819" width="11.85546875" style="2" customWidth="1"/>
    <col min="2820" max="2820" width="10.85546875" style="2" customWidth="1"/>
    <col min="2821" max="2821" width="17" style="2" customWidth="1"/>
    <col min="2822" max="2822" width="13.85546875" style="2" customWidth="1"/>
    <col min="2823" max="2823" width="12.28515625" style="2" customWidth="1"/>
    <col min="2824" max="2824" width="14.5703125" style="2" customWidth="1"/>
    <col min="2825" max="2825" width="14.42578125" style="2" customWidth="1"/>
    <col min="2826" max="2826" width="12.28515625" style="2" customWidth="1"/>
    <col min="2827" max="2827" width="18.85546875" style="2" customWidth="1"/>
    <col min="2828" max="2828" width="17.42578125" style="2" customWidth="1"/>
    <col min="2829" max="2829" width="13.85546875" style="2" customWidth="1"/>
    <col min="2830" max="2830" width="16.28515625" style="2" customWidth="1"/>
    <col min="2831" max="3072" width="9.140625" style="2"/>
    <col min="3073" max="3073" width="1" style="2" customWidth="1"/>
    <col min="3074" max="3074" width="39.7109375" style="2" customWidth="1"/>
    <col min="3075" max="3075" width="11.85546875" style="2" customWidth="1"/>
    <col min="3076" max="3076" width="10.85546875" style="2" customWidth="1"/>
    <col min="3077" max="3077" width="17" style="2" customWidth="1"/>
    <col min="3078" max="3078" width="13.85546875" style="2" customWidth="1"/>
    <col min="3079" max="3079" width="12.28515625" style="2" customWidth="1"/>
    <col min="3080" max="3080" width="14.5703125" style="2" customWidth="1"/>
    <col min="3081" max="3081" width="14.42578125" style="2" customWidth="1"/>
    <col min="3082" max="3082" width="12.28515625" style="2" customWidth="1"/>
    <col min="3083" max="3083" width="18.85546875" style="2" customWidth="1"/>
    <col min="3084" max="3084" width="17.42578125" style="2" customWidth="1"/>
    <col min="3085" max="3085" width="13.85546875" style="2" customWidth="1"/>
    <col min="3086" max="3086" width="16.28515625" style="2" customWidth="1"/>
    <col min="3087" max="3328" width="9.140625" style="2"/>
    <col min="3329" max="3329" width="1" style="2" customWidth="1"/>
    <col min="3330" max="3330" width="39.7109375" style="2" customWidth="1"/>
    <col min="3331" max="3331" width="11.85546875" style="2" customWidth="1"/>
    <col min="3332" max="3332" width="10.85546875" style="2" customWidth="1"/>
    <col min="3333" max="3333" width="17" style="2" customWidth="1"/>
    <col min="3334" max="3334" width="13.85546875" style="2" customWidth="1"/>
    <col min="3335" max="3335" width="12.28515625" style="2" customWidth="1"/>
    <col min="3336" max="3336" width="14.5703125" style="2" customWidth="1"/>
    <col min="3337" max="3337" width="14.42578125" style="2" customWidth="1"/>
    <col min="3338" max="3338" width="12.28515625" style="2" customWidth="1"/>
    <col min="3339" max="3339" width="18.85546875" style="2" customWidth="1"/>
    <col min="3340" max="3340" width="17.42578125" style="2" customWidth="1"/>
    <col min="3341" max="3341" width="13.85546875" style="2" customWidth="1"/>
    <col min="3342" max="3342" width="16.28515625" style="2" customWidth="1"/>
    <col min="3343" max="3584" width="9.140625" style="2"/>
    <col min="3585" max="3585" width="1" style="2" customWidth="1"/>
    <col min="3586" max="3586" width="39.7109375" style="2" customWidth="1"/>
    <col min="3587" max="3587" width="11.85546875" style="2" customWidth="1"/>
    <col min="3588" max="3588" width="10.85546875" style="2" customWidth="1"/>
    <col min="3589" max="3589" width="17" style="2" customWidth="1"/>
    <col min="3590" max="3590" width="13.85546875" style="2" customWidth="1"/>
    <col min="3591" max="3591" width="12.28515625" style="2" customWidth="1"/>
    <col min="3592" max="3592" width="14.5703125" style="2" customWidth="1"/>
    <col min="3593" max="3593" width="14.42578125" style="2" customWidth="1"/>
    <col min="3594" max="3594" width="12.28515625" style="2" customWidth="1"/>
    <col min="3595" max="3595" width="18.85546875" style="2" customWidth="1"/>
    <col min="3596" max="3596" width="17.42578125" style="2" customWidth="1"/>
    <col min="3597" max="3597" width="13.85546875" style="2" customWidth="1"/>
    <col min="3598" max="3598" width="16.28515625" style="2" customWidth="1"/>
    <col min="3599" max="3840" width="9.140625" style="2"/>
    <col min="3841" max="3841" width="1" style="2" customWidth="1"/>
    <col min="3842" max="3842" width="39.7109375" style="2" customWidth="1"/>
    <col min="3843" max="3843" width="11.85546875" style="2" customWidth="1"/>
    <col min="3844" max="3844" width="10.85546875" style="2" customWidth="1"/>
    <col min="3845" max="3845" width="17" style="2" customWidth="1"/>
    <col min="3846" max="3846" width="13.85546875" style="2" customWidth="1"/>
    <col min="3847" max="3847" width="12.28515625" style="2" customWidth="1"/>
    <col min="3848" max="3848" width="14.5703125" style="2" customWidth="1"/>
    <col min="3849" max="3849" width="14.42578125" style="2" customWidth="1"/>
    <col min="3850" max="3850" width="12.28515625" style="2" customWidth="1"/>
    <col min="3851" max="3851" width="18.85546875" style="2" customWidth="1"/>
    <col min="3852" max="3852" width="17.42578125" style="2" customWidth="1"/>
    <col min="3853" max="3853" width="13.85546875" style="2" customWidth="1"/>
    <col min="3854" max="3854" width="16.28515625" style="2" customWidth="1"/>
    <col min="3855" max="4096" width="9.140625" style="2"/>
    <col min="4097" max="4097" width="1" style="2" customWidth="1"/>
    <col min="4098" max="4098" width="39.7109375" style="2" customWidth="1"/>
    <col min="4099" max="4099" width="11.85546875" style="2" customWidth="1"/>
    <col min="4100" max="4100" width="10.85546875" style="2" customWidth="1"/>
    <col min="4101" max="4101" width="17" style="2" customWidth="1"/>
    <col min="4102" max="4102" width="13.85546875" style="2" customWidth="1"/>
    <col min="4103" max="4103" width="12.28515625" style="2" customWidth="1"/>
    <col min="4104" max="4104" width="14.5703125" style="2" customWidth="1"/>
    <col min="4105" max="4105" width="14.42578125" style="2" customWidth="1"/>
    <col min="4106" max="4106" width="12.28515625" style="2" customWidth="1"/>
    <col min="4107" max="4107" width="18.85546875" style="2" customWidth="1"/>
    <col min="4108" max="4108" width="17.42578125" style="2" customWidth="1"/>
    <col min="4109" max="4109" width="13.85546875" style="2" customWidth="1"/>
    <col min="4110" max="4110" width="16.28515625" style="2" customWidth="1"/>
    <col min="4111" max="4352" width="9.140625" style="2"/>
    <col min="4353" max="4353" width="1" style="2" customWidth="1"/>
    <col min="4354" max="4354" width="39.7109375" style="2" customWidth="1"/>
    <col min="4355" max="4355" width="11.85546875" style="2" customWidth="1"/>
    <col min="4356" max="4356" width="10.85546875" style="2" customWidth="1"/>
    <col min="4357" max="4357" width="17" style="2" customWidth="1"/>
    <col min="4358" max="4358" width="13.85546875" style="2" customWidth="1"/>
    <col min="4359" max="4359" width="12.28515625" style="2" customWidth="1"/>
    <col min="4360" max="4360" width="14.5703125" style="2" customWidth="1"/>
    <col min="4361" max="4361" width="14.42578125" style="2" customWidth="1"/>
    <col min="4362" max="4362" width="12.28515625" style="2" customWidth="1"/>
    <col min="4363" max="4363" width="18.85546875" style="2" customWidth="1"/>
    <col min="4364" max="4364" width="17.42578125" style="2" customWidth="1"/>
    <col min="4365" max="4365" width="13.85546875" style="2" customWidth="1"/>
    <col min="4366" max="4366" width="16.28515625" style="2" customWidth="1"/>
    <col min="4367" max="4608" width="9.140625" style="2"/>
    <col min="4609" max="4609" width="1" style="2" customWidth="1"/>
    <col min="4610" max="4610" width="39.7109375" style="2" customWidth="1"/>
    <col min="4611" max="4611" width="11.85546875" style="2" customWidth="1"/>
    <col min="4612" max="4612" width="10.85546875" style="2" customWidth="1"/>
    <col min="4613" max="4613" width="17" style="2" customWidth="1"/>
    <col min="4614" max="4614" width="13.85546875" style="2" customWidth="1"/>
    <col min="4615" max="4615" width="12.28515625" style="2" customWidth="1"/>
    <col min="4616" max="4616" width="14.5703125" style="2" customWidth="1"/>
    <col min="4617" max="4617" width="14.42578125" style="2" customWidth="1"/>
    <col min="4618" max="4618" width="12.28515625" style="2" customWidth="1"/>
    <col min="4619" max="4619" width="18.85546875" style="2" customWidth="1"/>
    <col min="4620" max="4620" width="17.42578125" style="2" customWidth="1"/>
    <col min="4621" max="4621" width="13.85546875" style="2" customWidth="1"/>
    <col min="4622" max="4622" width="16.28515625" style="2" customWidth="1"/>
    <col min="4623" max="4864" width="9.140625" style="2"/>
    <col min="4865" max="4865" width="1" style="2" customWidth="1"/>
    <col min="4866" max="4866" width="39.7109375" style="2" customWidth="1"/>
    <col min="4867" max="4867" width="11.85546875" style="2" customWidth="1"/>
    <col min="4868" max="4868" width="10.85546875" style="2" customWidth="1"/>
    <col min="4869" max="4869" width="17" style="2" customWidth="1"/>
    <col min="4870" max="4870" width="13.85546875" style="2" customWidth="1"/>
    <col min="4871" max="4871" width="12.28515625" style="2" customWidth="1"/>
    <col min="4872" max="4872" width="14.5703125" style="2" customWidth="1"/>
    <col min="4873" max="4873" width="14.42578125" style="2" customWidth="1"/>
    <col min="4874" max="4874" width="12.28515625" style="2" customWidth="1"/>
    <col min="4875" max="4875" width="18.85546875" style="2" customWidth="1"/>
    <col min="4876" max="4876" width="17.42578125" style="2" customWidth="1"/>
    <col min="4877" max="4877" width="13.85546875" style="2" customWidth="1"/>
    <col min="4878" max="4878" width="16.28515625" style="2" customWidth="1"/>
    <col min="4879" max="5120" width="9.140625" style="2"/>
    <col min="5121" max="5121" width="1" style="2" customWidth="1"/>
    <col min="5122" max="5122" width="39.7109375" style="2" customWidth="1"/>
    <col min="5123" max="5123" width="11.85546875" style="2" customWidth="1"/>
    <col min="5124" max="5124" width="10.85546875" style="2" customWidth="1"/>
    <col min="5125" max="5125" width="17" style="2" customWidth="1"/>
    <col min="5126" max="5126" width="13.85546875" style="2" customWidth="1"/>
    <col min="5127" max="5127" width="12.28515625" style="2" customWidth="1"/>
    <col min="5128" max="5128" width="14.5703125" style="2" customWidth="1"/>
    <col min="5129" max="5129" width="14.42578125" style="2" customWidth="1"/>
    <col min="5130" max="5130" width="12.28515625" style="2" customWidth="1"/>
    <col min="5131" max="5131" width="18.85546875" style="2" customWidth="1"/>
    <col min="5132" max="5132" width="17.42578125" style="2" customWidth="1"/>
    <col min="5133" max="5133" width="13.85546875" style="2" customWidth="1"/>
    <col min="5134" max="5134" width="16.28515625" style="2" customWidth="1"/>
    <col min="5135" max="5376" width="9.140625" style="2"/>
    <col min="5377" max="5377" width="1" style="2" customWidth="1"/>
    <col min="5378" max="5378" width="39.7109375" style="2" customWidth="1"/>
    <col min="5379" max="5379" width="11.85546875" style="2" customWidth="1"/>
    <col min="5380" max="5380" width="10.85546875" style="2" customWidth="1"/>
    <col min="5381" max="5381" width="17" style="2" customWidth="1"/>
    <col min="5382" max="5382" width="13.85546875" style="2" customWidth="1"/>
    <col min="5383" max="5383" width="12.28515625" style="2" customWidth="1"/>
    <col min="5384" max="5384" width="14.5703125" style="2" customWidth="1"/>
    <col min="5385" max="5385" width="14.42578125" style="2" customWidth="1"/>
    <col min="5386" max="5386" width="12.28515625" style="2" customWidth="1"/>
    <col min="5387" max="5387" width="18.85546875" style="2" customWidth="1"/>
    <col min="5388" max="5388" width="17.42578125" style="2" customWidth="1"/>
    <col min="5389" max="5389" width="13.85546875" style="2" customWidth="1"/>
    <col min="5390" max="5390" width="16.28515625" style="2" customWidth="1"/>
    <col min="5391" max="5632" width="9.140625" style="2"/>
    <col min="5633" max="5633" width="1" style="2" customWidth="1"/>
    <col min="5634" max="5634" width="39.7109375" style="2" customWidth="1"/>
    <col min="5635" max="5635" width="11.85546875" style="2" customWidth="1"/>
    <col min="5636" max="5636" width="10.85546875" style="2" customWidth="1"/>
    <col min="5637" max="5637" width="17" style="2" customWidth="1"/>
    <col min="5638" max="5638" width="13.85546875" style="2" customWidth="1"/>
    <col min="5639" max="5639" width="12.28515625" style="2" customWidth="1"/>
    <col min="5640" max="5640" width="14.5703125" style="2" customWidth="1"/>
    <col min="5641" max="5641" width="14.42578125" style="2" customWidth="1"/>
    <col min="5642" max="5642" width="12.28515625" style="2" customWidth="1"/>
    <col min="5643" max="5643" width="18.85546875" style="2" customWidth="1"/>
    <col min="5644" max="5644" width="17.42578125" style="2" customWidth="1"/>
    <col min="5645" max="5645" width="13.85546875" style="2" customWidth="1"/>
    <col min="5646" max="5646" width="16.28515625" style="2" customWidth="1"/>
    <col min="5647" max="5888" width="9.140625" style="2"/>
    <col min="5889" max="5889" width="1" style="2" customWidth="1"/>
    <col min="5890" max="5890" width="39.7109375" style="2" customWidth="1"/>
    <col min="5891" max="5891" width="11.85546875" style="2" customWidth="1"/>
    <col min="5892" max="5892" width="10.85546875" style="2" customWidth="1"/>
    <col min="5893" max="5893" width="17" style="2" customWidth="1"/>
    <col min="5894" max="5894" width="13.85546875" style="2" customWidth="1"/>
    <col min="5895" max="5895" width="12.28515625" style="2" customWidth="1"/>
    <col min="5896" max="5896" width="14.5703125" style="2" customWidth="1"/>
    <col min="5897" max="5897" width="14.42578125" style="2" customWidth="1"/>
    <col min="5898" max="5898" width="12.28515625" style="2" customWidth="1"/>
    <col min="5899" max="5899" width="18.85546875" style="2" customWidth="1"/>
    <col min="5900" max="5900" width="17.42578125" style="2" customWidth="1"/>
    <col min="5901" max="5901" width="13.85546875" style="2" customWidth="1"/>
    <col min="5902" max="5902" width="16.28515625" style="2" customWidth="1"/>
    <col min="5903" max="6144" width="9.140625" style="2"/>
    <col min="6145" max="6145" width="1" style="2" customWidth="1"/>
    <col min="6146" max="6146" width="39.7109375" style="2" customWidth="1"/>
    <col min="6147" max="6147" width="11.85546875" style="2" customWidth="1"/>
    <col min="6148" max="6148" width="10.85546875" style="2" customWidth="1"/>
    <col min="6149" max="6149" width="17" style="2" customWidth="1"/>
    <col min="6150" max="6150" width="13.85546875" style="2" customWidth="1"/>
    <col min="6151" max="6151" width="12.28515625" style="2" customWidth="1"/>
    <col min="6152" max="6152" width="14.5703125" style="2" customWidth="1"/>
    <col min="6153" max="6153" width="14.42578125" style="2" customWidth="1"/>
    <col min="6154" max="6154" width="12.28515625" style="2" customWidth="1"/>
    <col min="6155" max="6155" width="18.85546875" style="2" customWidth="1"/>
    <col min="6156" max="6156" width="17.42578125" style="2" customWidth="1"/>
    <col min="6157" max="6157" width="13.85546875" style="2" customWidth="1"/>
    <col min="6158" max="6158" width="16.28515625" style="2" customWidth="1"/>
    <col min="6159" max="6400" width="9.140625" style="2"/>
    <col min="6401" max="6401" width="1" style="2" customWidth="1"/>
    <col min="6402" max="6402" width="39.7109375" style="2" customWidth="1"/>
    <col min="6403" max="6403" width="11.85546875" style="2" customWidth="1"/>
    <col min="6404" max="6404" width="10.85546875" style="2" customWidth="1"/>
    <col min="6405" max="6405" width="17" style="2" customWidth="1"/>
    <col min="6406" max="6406" width="13.85546875" style="2" customWidth="1"/>
    <col min="6407" max="6407" width="12.28515625" style="2" customWidth="1"/>
    <col min="6408" max="6408" width="14.5703125" style="2" customWidth="1"/>
    <col min="6409" max="6409" width="14.42578125" style="2" customWidth="1"/>
    <col min="6410" max="6410" width="12.28515625" style="2" customWidth="1"/>
    <col min="6411" max="6411" width="18.85546875" style="2" customWidth="1"/>
    <col min="6412" max="6412" width="17.42578125" style="2" customWidth="1"/>
    <col min="6413" max="6413" width="13.85546875" style="2" customWidth="1"/>
    <col min="6414" max="6414" width="16.28515625" style="2" customWidth="1"/>
    <col min="6415" max="6656" width="9.140625" style="2"/>
    <col min="6657" max="6657" width="1" style="2" customWidth="1"/>
    <col min="6658" max="6658" width="39.7109375" style="2" customWidth="1"/>
    <col min="6659" max="6659" width="11.85546875" style="2" customWidth="1"/>
    <col min="6660" max="6660" width="10.85546875" style="2" customWidth="1"/>
    <col min="6661" max="6661" width="17" style="2" customWidth="1"/>
    <col min="6662" max="6662" width="13.85546875" style="2" customWidth="1"/>
    <col min="6663" max="6663" width="12.28515625" style="2" customWidth="1"/>
    <col min="6664" max="6664" width="14.5703125" style="2" customWidth="1"/>
    <col min="6665" max="6665" width="14.42578125" style="2" customWidth="1"/>
    <col min="6666" max="6666" width="12.28515625" style="2" customWidth="1"/>
    <col min="6667" max="6667" width="18.85546875" style="2" customWidth="1"/>
    <col min="6668" max="6668" width="17.42578125" style="2" customWidth="1"/>
    <col min="6669" max="6669" width="13.85546875" style="2" customWidth="1"/>
    <col min="6670" max="6670" width="16.28515625" style="2" customWidth="1"/>
    <col min="6671" max="6912" width="9.140625" style="2"/>
    <col min="6913" max="6913" width="1" style="2" customWidth="1"/>
    <col min="6914" max="6914" width="39.7109375" style="2" customWidth="1"/>
    <col min="6915" max="6915" width="11.85546875" style="2" customWidth="1"/>
    <col min="6916" max="6916" width="10.85546875" style="2" customWidth="1"/>
    <col min="6917" max="6917" width="17" style="2" customWidth="1"/>
    <col min="6918" max="6918" width="13.85546875" style="2" customWidth="1"/>
    <col min="6919" max="6919" width="12.28515625" style="2" customWidth="1"/>
    <col min="6920" max="6920" width="14.5703125" style="2" customWidth="1"/>
    <col min="6921" max="6921" width="14.42578125" style="2" customWidth="1"/>
    <col min="6922" max="6922" width="12.28515625" style="2" customWidth="1"/>
    <col min="6923" max="6923" width="18.85546875" style="2" customWidth="1"/>
    <col min="6924" max="6924" width="17.42578125" style="2" customWidth="1"/>
    <col min="6925" max="6925" width="13.85546875" style="2" customWidth="1"/>
    <col min="6926" max="6926" width="16.28515625" style="2" customWidth="1"/>
    <col min="6927" max="7168" width="9.140625" style="2"/>
    <col min="7169" max="7169" width="1" style="2" customWidth="1"/>
    <col min="7170" max="7170" width="39.7109375" style="2" customWidth="1"/>
    <col min="7171" max="7171" width="11.85546875" style="2" customWidth="1"/>
    <col min="7172" max="7172" width="10.85546875" style="2" customWidth="1"/>
    <col min="7173" max="7173" width="17" style="2" customWidth="1"/>
    <col min="7174" max="7174" width="13.85546875" style="2" customWidth="1"/>
    <col min="7175" max="7175" width="12.28515625" style="2" customWidth="1"/>
    <col min="7176" max="7176" width="14.5703125" style="2" customWidth="1"/>
    <col min="7177" max="7177" width="14.42578125" style="2" customWidth="1"/>
    <col min="7178" max="7178" width="12.28515625" style="2" customWidth="1"/>
    <col min="7179" max="7179" width="18.85546875" style="2" customWidth="1"/>
    <col min="7180" max="7180" width="17.42578125" style="2" customWidth="1"/>
    <col min="7181" max="7181" width="13.85546875" style="2" customWidth="1"/>
    <col min="7182" max="7182" width="16.28515625" style="2" customWidth="1"/>
    <col min="7183" max="7424" width="9.140625" style="2"/>
    <col min="7425" max="7425" width="1" style="2" customWidth="1"/>
    <col min="7426" max="7426" width="39.7109375" style="2" customWidth="1"/>
    <col min="7427" max="7427" width="11.85546875" style="2" customWidth="1"/>
    <col min="7428" max="7428" width="10.85546875" style="2" customWidth="1"/>
    <col min="7429" max="7429" width="17" style="2" customWidth="1"/>
    <col min="7430" max="7430" width="13.85546875" style="2" customWidth="1"/>
    <col min="7431" max="7431" width="12.28515625" style="2" customWidth="1"/>
    <col min="7432" max="7432" width="14.5703125" style="2" customWidth="1"/>
    <col min="7433" max="7433" width="14.42578125" style="2" customWidth="1"/>
    <col min="7434" max="7434" width="12.28515625" style="2" customWidth="1"/>
    <col min="7435" max="7435" width="18.85546875" style="2" customWidth="1"/>
    <col min="7436" max="7436" width="17.42578125" style="2" customWidth="1"/>
    <col min="7437" max="7437" width="13.85546875" style="2" customWidth="1"/>
    <col min="7438" max="7438" width="16.28515625" style="2" customWidth="1"/>
    <col min="7439" max="7680" width="9.140625" style="2"/>
    <col min="7681" max="7681" width="1" style="2" customWidth="1"/>
    <col min="7682" max="7682" width="39.7109375" style="2" customWidth="1"/>
    <col min="7683" max="7683" width="11.85546875" style="2" customWidth="1"/>
    <col min="7684" max="7684" width="10.85546875" style="2" customWidth="1"/>
    <col min="7685" max="7685" width="17" style="2" customWidth="1"/>
    <col min="7686" max="7686" width="13.85546875" style="2" customWidth="1"/>
    <col min="7687" max="7687" width="12.28515625" style="2" customWidth="1"/>
    <col min="7688" max="7688" width="14.5703125" style="2" customWidth="1"/>
    <col min="7689" max="7689" width="14.42578125" style="2" customWidth="1"/>
    <col min="7690" max="7690" width="12.28515625" style="2" customWidth="1"/>
    <col min="7691" max="7691" width="18.85546875" style="2" customWidth="1"/>
    <col min="7692" max="7692" width="17.42578125" style="2" customWidth="1"/>
    <col min="7693" max="7693" width="13.85546875" style="2" customWidth="1"/>
    <col min="7694" max="7694" width="16.28515625" style="2" customWidth="1"/>
    <col min="7695" max="7936" width="9.140625" style="2"/>
    <col min="7937" max="7937" width="1" style="2" customWidth="1"/>
    <col min="7938" max="7938" width="39.7109375" style="2" customWidth="1"/>
    <col min="7939" max="7939" width="11.85546875" style="2" customWidth="1"/>
    <col min="7940" max="7940" width="10.85546875" style="2" customWidth="1"/>
    <col min="7941" max="7941" width="17" style="2" customWidth="1"/>
    <col min="7942" max="7942" width="13.85546875" style="2" customWidth="1"/>
    <col min="7943" max="7943" width="12.28515625" style="2" customWidth="1"/>
    <col min="7944" max="7944" width="14.5703125" style="2" customWidth="1"/>
    <col min="7945" max="7945" width="14.42578125" style="2" customWidth="1"/>
    <col min="7946" max="7946" width="12.28515625" style="2" customWidth="1"/>
    <col min="7947" max="7947" width="18.85546875" style="2" customWidth="1"/>
    <col min="7948" max="7948" width="17.42578125" style="2" customWidth="1"/>
    <col min="7949" max="7949" width="13.85546875" style="2" customWidth="1"/>
    <col min="7950" max="7950" width="16.28515625" style="2" customWidth="1"/>
    <col min="7951" max="8192" width="9.140625" style="2"/>
    <col min="8193" max="8193" width="1" style="2" customWidth="1"/>
    <col min="8194" max="8194" width="39.7109375" style="2" customWidth="1"/>
    <col min="8195" max="8195" width="11.85546875" style="2" customWidth="1"/>
    <col min="8196" max="8196" width="10.85546875" style="2" customWidth="1"/>
    <col min="8197" max="8197" width="17" style="2" customWidth="1"/>
    <col min="8198" max="8198" width="13.85546875" style="2" customWidth="1"/>
    <col min="8199" max="8199" width="12.28515625" style="2" customWidth="1"/>
    <col min="8200" max="8200" width="14.5703125" style="2" customWidth="1"/>
    <col min="8201" max="8201" width="14.42578125" style="2" customWidth="1"/>
    <col min="8202" max="8202" width="12.28515625" style="2" customWidth="1"/>
    <col min="8203" max="8203" width="18.85546875" style="2" customWidth="1"/>
    <col min="8204" max="8204" width="17.42578125" style="2" customWidth="1"/>
    <col min="8205" max="8205" width="13.85546875" style="2" customWidth="1"/>
    <col min="8206" max="8206" width="16.28515625" style="2" customWidth="1"/>
    <col min="8207" max="8448" width="9.140625" style="2"/>
    <col min="8449" max="8449" width="1" style="2" customWidth="1"/>
    <col min="8450" max="8450" width="39.7109375" style="2" customWidth="1"/>
    <col min="8451" max="8451" width="11.85546875" style="2" customWidth="1"/>
    <col min="8452" max="8452" width="10.85546875" style="2" customWidth="1"/>
    <col min="8453" max="8453" width="17" style="2" customWidth="1"/>
    <col min="8454" max="8454" width="13.85546875" style="2" customWidth="1"/>
    <col min="8455" max="8455" width="12.28515625" style="2" customWidth="1"/>
    <col min="8456" max="8456" width="14.5703125" style="2" customWidth="1"/>
    <col min="8457" max="8457" width="14.42578125" style="2" customWidth="1"/>
    <col min="8458" max="8458" width="12.28515625" style="2" customWidth="1"/>
    <col min="8459" max="8459" width="18.85546875" style="2" customWidth="1"/>
    <col min="8460" max="8460" width="17.42578125" style="2" customWidth="1"/>
    <col min="8461" max="8461" width="13.85546875" style="2" customWidth="1"/>
    <col min="8462" max="8462" width="16.28515625" style="2" customWidth="1"/>
    <col min="8463" max="8704" width="9.140625" style="2"/>
    <col min="8705" max="8705" width="1" style="2" customWidth="1"/>
    <col min="8706" max="8706" width="39.7109375" style="2" customWidth="1"/>
    <col min="8707" max="8707" width="11.85546875" style="2" customWidth="1"/>
    <col min="8708" max="8708" width="10.85546875" style="2" customWidth="1"/>
    <col min="8709" max="8709" width="17" style="2" customWidth="1"/>
    <col min="8710" max="8710" width="13.85546875" style="2" customWidth="1"/>
    <col min="8711" max="8711" width="12.28515625" style="2" customWidth="1"/>
    <col min="8712" max="8712" width="14.5703125" style="2" customWidth="1"/>
    <col min="8713" max="8713" width="14.42578125" style="2" customWidth="1"/>
    <col min="8714" max="8714" width="12.28515625" style="2" customWidth="1"/>
    <col min="8715" max="8715" width="18.85546875" style="2" customWidth="1"/>
    <col min="8716" max="8716" width="17.42578125" style="2" customWidth="1"/>
    <col min="8717" max="8717" width="13.85546875" style="2" customWidth="1"/>
    <col min="8718" max="8718" width="16.28515625" style="2" customWidth="1"/>
    <col min="8719" max="8960" width="9.140625" style="2"/>
    <col min="8961" max="8961" width="1" style="2" customWidth="1"/>
    <col min="8962" max="8962" width="39.7109375" style="2" customWidth="1"/>
    <col min="8963" max="8963" width="11.85546875" style="2" customWidth="1"/>
    <col min="8964" max="8964" width="10.85546875" style="2" customWidth="1"/>
    <col min="8965" max="8965" width="17" style="2" customWidth="1"/>
    <col min="8966" max="8966" width="13.85546875" style="2" customWidth="1"/>
    <col min="8967" max="8967" width="12.28515625" style="2" customWidth="1"/>
    <col min="8968" max="8968" width="14.5703125" style="2" customWidth="1"/>
    <col min="8969" max="8969" width="14.42578125" style="2" customWidth="1"/>
    <col min="8970" max="8970" width="12.28515625" style="2" customWidth="1"/>
    <col min="8971" max="8971" width="18.85546875" style="2" customWidth="1"/>
    <col min="8972" max="8972" width="17.42578125" style="2" customWidth="1"/>
    <col min="8973" max="8973" width="13.85546875" style="2" customWidth="1"/>
    <col min="8974" max="8974" width="16.28515625" style="2" customWidth="1"/>
    <col min="8975" max="9216" width="9.140625" style="2"/>
    <col min="9217" max="9217" width="1" style="2" customWidth="1"/>
    <col min="9218" max="9218" width="39.7109375" style="2" customWidth="1"/>
    <col min="9219" max="9219" width="11.85546875" style="2" customWidth="1"/>
    <col min="9220" max="9220" width="10.85546875" style="2" customWidth="1"/>
    <col min="9221" max="9221" width="17" style="2" customWidth="1"/>
    <col min="9222" max="9222" width="13.85546875" style="2" customWidth="1"/>
    <col min="9223" max="9223" width="12.28515625" style="2" customWidth="1"/>
    <col min="9224" max="9224" width="14.5703125" style="2" customWidth="1"/>
    <col min="9225" max="9225" width="14.42578125" style="2" customWidth="1"/>
    <col min="9226" max="9226" width="12.28515625" style="2" customWidth="1"/>
    <col min="9227" max="9227" width="18.85546875" style="2" customWidth="1"/>
    <col min="9228" max="9228" width="17.42578125" style="2" customWidth="1"/>
    <col min="9229" max="9229" width="13.85546875" style="2" customWidth="1"/>
    <col min="9230" max="9230" width="16.28515625" style="2" customWidth="1"/>
    <col min="9231" max="9472" width="9.140625" style="2"/>
    <col min="9473" max="9473" width="1" style="2" customWidth="1"/>
    <col min="9474" max="9474" width="39.7109375" style="2" customWidth="1"/>
    <col min="9475" max="9475" width="11.85546875" style="2" customWidth="1"/>
    <col min="9476" max="9476" width="10.85546875" style="2" customWidth="1"/>
    <col min="9477" max="9477" width="17" style="2" customWidth="1"/>
    <col min="9478" max="9478" width="13.85546875" style="2" customWidth="1"/>
    <col min="9479" max="9479" width="12.28515625" style="2" customWidth="1"/>
    <col min="9480" max="9480" width="14.5703125" style="2" customWidth="1"/>
    <col min="9481" max="9481" width="14.42578125" style="2" customWidth="1"/>
    <col min="9482" max="9482" width="12.28515625" style="2" customWidth="1"/>
    <col min="9483" max="9483" width="18.85546875" style="2" customWidth="1"/>
    <col min="9484" max="9484" width="17.42578125" style="2" customWidth="1"/>
    <col min="9485" max="9485" width="13.85546875" style="2" customWidth="1"/>
    <col min="9486" max="9486" width="16.28515625" style="2" customWidth="1"/>
    <col min="9487" max="9728" width="9.140625" style="2"/>
    <col min="9729" max="9729" width="1" style="2" customWidth="1"/>
    <col min="9730" max="9730" width="39.7109375" style="2" customWidth="1"/>
    <col min="9731" max="9731" width="11.85546875" style="2" customWidth="1"/>
    <col min="9732" max="9732" width="10.85546875" style="2" customWidth="1"/>
    <col min="9733" max="9733" width="17" style="2" customWidth="1"/>
    <col min="9734" max="9734" width="13.85546875" style="2" customWidth="1"/>
    <col min="9735" max="9735" width="12.28515625" style="2" customWidth="1"/>
    <col min="9736" max="9736" width="14.5703125" style="2" customWidth="1"/>
    <col min="9737" max="9737" width="14.42578125" style="2" customWidth="1"/>
    <col min="9738" max="9738" width="12.28515625" style="2" customWidth="1"/>
    <col min="9739" max="9739" width="18.85546875" style="2" customWidth="1"/>
    <col min="9740" max="9740" width="17.42578125" style="2" customWidth="1"/>
    <col min="9741" max="9741" width="13.85546875" style="2" customWidth="1"/>
    <col min="9742" max="9742" width="16.28515625" style="2" customWidth="1"/>
    <col min="9743" max="9984" width="9.140625" style="2"/>
    <col min="9985" max="9985" width="1" style="2" customWidth="1"/>
    <col min="9986" max="9986" width="39.7109375" style="2" customWidth="1"/>
    <col min="9987" max="9987" width="11.85546875" style="2" customWidth="1"/>
    <col min="9988" max="9988" width="10.85546875" style="2" customWidth="1"/>
    <col min="9989" max="9989" width="17" style="2" customWidth="1"/>
    <col min="9990" max="9990" width="13.85546875" style="2" customWidth="1"/>
    <col min="9991" max="9991" width="12.28515625" style="2" customWidth="1"/>
    <col min="9992" max="9992" width="14.5703125" style="2" customWidth="1"/>
    <col min="9993" max="9993" width="14.42578125" style="2" customWidth="1"/>
    <col min="9994" max="9994" width="12.28515625" style="2" customWidth="1"/>
    <col min="9995" max="9995" width="18.85546875" style="2" customWidth="1"/>
    <col min="9996" max="9996" width="17.42578125" style="2" customWidth="1"/>
    <col min="9997" max="9997" width="13.85546875" style="2" customWidth="1"/>
    <col min="9998" max="9998" width="16.28515625" style="2" customWidth="1"/>
    <col min="9999" max="10240" width="9.140625" style="2"/>
    <col min="10241" max="10241" width="1" style="2" customWidth="1"/>
    <col min="10242" max="10242" width="39.7109375" style="2" customWidth="1"/>
    <col min="10243" max="10243" width="11.85546875" style="2" customWidth="1"/>
    <col min="10244" max="10244" width="10.85546875" style="2" customWidth="1"/>
    <col min="10245" max="10245" width="17" style="2" customWidth="1"/>
    <col min="10246" max="10246" width="13.85546875" style="2" customWidth="1"/>
    <col min="10247" max="10247" width="12.28515625" style="2" customWidth="1"/>
    <col min="10248" max="10248" width="14.5703125" style="2" customWidth="1"/>
    <col min="10249" max="10249" width="14.42578125" style="2" customWidth="1"/>
    <col min="10250" max="10250" width="12.28515625" style="2" customWidth="1"/>
    <col min="10251" max="10251" width="18.85546875" style="2" customWidth="1"/>
    <col min="10252" max="10252" width="17.42578125" style="2" customWidth="1"/>
    <col min="10253" max="10253" width="13.85546875" style="2" customWidth="1"/>
    <col min="10254" max="10254" width="16.28515625" style="2" customWidth="1"/>
    <col min="10255" max="10496" width="9.140625" style="2"/>
    <col min="10497" max="10497" width="1" style="2" customWidth="1"/>
    <col min="10498" max="10498" width="39.7109375" style="2" customWidth="1"/>
    <col min="10499" max="10499" width="11.85546875" style="2" customWidth="1"/>
    <col min="10500" max="10500" width="10.85546875" style="2" customWidth="1"/>
    <col min="10501" max="10501" width="17" style="2" customWidth="1"/>
    <col min="10502" max="10502" width="13.85546875" style="2" customWidth="1"/>
    <col min="10503" max="10503" width="12.28515625" style="2" customWidth="1"/>
    <col min="10504" max="10504" width="14.5703125" style="2" customWidth="1"/>
    <col min="10505" max="10505" width="14.42578125" style="2" customWidth="1"/>
    <col min="10506" max="10506" width="12.28515625" style="2" customWidth="1"/>
    <col min="10507" max="10507" width="18.85546875" style="2" customWidth="1"/>
    <col min="10508" max="10508" width="17.42578125" style="2" customWidth="1"/>
    <col min="10509" max="10509" width="13.85546875" style="2" customWidth="1"/>
    <col min="10510" max="10510" width="16.28515625" style="2" customWidth="1"/>
    <col min="10511" max="10752" width="9.140625" style="2"/>
    <col min="10753" max="10753" width="1" style="2" customWidth="1"/>
    <col min="10754" max="10754" width="39.7109375" style="2" customWidth="1"/>
    <col min="10755" max="10755" width="11.85546875" style="2" customWidth="1"/>
    <col min="10756" max="10756" width="10.85546875" style="2" customWidth="1"/>
    <col min="10757" max="10757" width="17" style="2" customWidth="1"/>
    <col min="10758" max="10758" width="13.85546875" style="2" customWidth="1"/>
    <col min="10759" max="10759" width="12.28515625" style="2" customWidth="1"/>
    <col min="10760" max="10760" width="14.5703125" style="2" customWidth="1"/>
    <col min="10761" max="10761" width="14.42578125" style="2" customWidth="1"/>
    <col min="10762" max="10762" width="12.28515625" style="2" customWidth="1"/>
    <col min="10763" max="10763" width="18.85546875" style="2" customWidth="1"/>
    <col min="10764" max="10764" width="17.42578125" style="2" customWidth="1"/>
    <col min="10765" max="10765" width="13.85546875" style="2" customWidth="1"/>
    <col min="10766" max="10766" width="16.28515625" style="2" customWidth="1"/>
    <col min="10767" max="11008" width="9.140625" style="2"/>
    <col min="11009" max="11009" width="1" style="2" customWidth="1"/>
    <col min="11010" max="11010" width="39.7109375" style="2" customWidth="1"/>
    <col min="11011" max="11011" width="11.85546875" style="2" customWidth="1"/>
    <col min="11012" max="11012" width="10.85546875" style="2" customWidth="1"/>
    <col min="11013" max="11013" width="17" style="2" customWidth="1"/>
    <col min="11014" max="11014" width="13.85546875" style="2" customWidth="1"/>
    <col min="11015" max="11015" width="12.28515625" style="2" customWidth="1"/>
    <col min="11016" max="11016" width="14.5703125" style="2" customWidth="1"/>
    <col min="11017" max="11017" width="14.42578125" style="2" customWidth="1"/>
    <col min="11018" max="11018" width="12.28515625" style="2" customWidth="1"/>
    <col min="11019" max="11019" width="18.85546875" style="2" customWidth="1"/>
    <col min="11020" max="11020" width="17.42578125" style="2" customWidth="1"/>
    <col min="11021" max="11021" width="13.85546875" style="2" customWidth="1"/>
    <col min="11022" max="11022" width="16.28515625" style="2" customWidth="1"/>
    <col min="11023" max="11264" width="9.140625" style="2"/>
    <col min="11265" max="11265" width="1" style="2" customWidth="1"/>
    <col min="11266" max="11266" width="39.7109375" style="2" customWidth="1"/>
    <col min="11267" max="11267" width="11.85546875" style="2" customWidth="1"/>
    <col min="11268" max="11268" width="10.85546875" style="2" customWidth="1"/>
    <col min="11269" max="11269" width="17" style="2" customWidth="1"/>
    <col min="11270" max="11270" width="13.85546875" style="2" customWidth="1"/>
    <col min="11271" max="11271" width="12.28515625" style="2" customWidth="1"/>
    <col min="11272" max="11272" width="14.5703125" style="2" customWidth="1"/>
    <col min="11273" max="11273" width="14.42578125" style="2" customWidth="1"/>
    <col min="11274" max="11274" width="12.28515625" style="2" customWidth="1"/>
    <col min="11275" max="11275" width="18.85546875" style="2" customWidth="1"/>
    <col min="11276" max="11276" width="17.42578125" style="2" customWidth="1"/>
    <col min="11277" max="11277" width="13.85546875" style="2" customWidth="1"/>
    <col min="11278" max="11278" width="16.28515625" style="2" customWidth="1"/>
    <col min="11279" max="11520" width="9.140625" style="2"/>
    <col min="11521" max="11521" width="1" style="2" customWidth="1"/>
    <col min="11522" max="11522" width="39.7109375" style="2" customWidth="1"/>
    <col min="11523" max="11523" width="11.85546875" style="2" customWidth="1"/>
    <col min="11524" max="11524" width="10.85546875" style="2" customWidth="1"/>
    <col min="11525" max="11525" width="17" style="2" customWidth="1"/>
    <col min="11526" max="11526" width="13.85546875" style="2" customWidth="1"/>
    <col min="11527" max="11527" width="12.28515625" style="2" customWidth="1"/>
    <col min="11528" max="11528" width="14.5703125" style="2" customWidth="1"/>
    <col min="11529" max="11529" width="14.42578125" style="2" customWidth="1"/>
    <col min="11530" max="11530" width="12.28515625" style="2" customWidth="1"/>
    <col min="11531" max="11531" width="18.85546875" style="2" customWidth="1"/>
    <col min="11532" max="11532" width="17.42578125" style="2" customWidth="1"/>
    <col min="11533" max="11533" width="13.85546875" style="2" customWidth="1"/>
    <col min="11534" max="11534" width="16.28515625" style="2" customWidth="1"/>
    <col min="11535" max="11776" width="9.140625" style="2"/>
    <col min="11777" max="11777" width="1" style="2" customWidth="1"/>
    <col min="11778" max="11778" width="39.7109375" style="2" customWidth="1"/>
    <col min="11779" max="11779" width="11.85546875" style="2" customWidth="1"/>
    <col min="11780" max="11780" width="10.85546875" style="2" customWidth="1"/>
    <col min="11781" max="11781" width="17" style="2" customWidth="1"/>
    <col min="11782" max="11782" width="13.85546875" style="2" customWidth="1"/>
    <col min="11783" max="11783" width="12.28515625" style="2" customWidth="1"/>
    <col min="11784" max="11784" width="14.5703125" style="2" customWidth="1"/>
    <col min="11785" max="11785" width="14.42578125" style="2" customWidth="1"/>
    <col min="11786" max="11786" width="12.28515625" style="2" customWidth="1"/>
    <col min="11787" max="11787" width="18.85546875" style="2" customWidth="1"/>
    <col min="11788" max="11788" width="17.42578125" style="2" customWidth="1"/>
    <col min="11789" max="11789" width="13.85546875" style="2" customWidth="1"/>
    <col min="11790" max="11790" width="16.28515625" style="2" customWidth="1"/>
    <col min="11791" max="12032" width="9.140625" style="2"/>
    <col min="12033" max="12033" width="1" style="2" customWidth="1"/>
    <col min="12034" max="12034" width="39.7109375" style="2" customWidth="1"/>
    <col min="12035" max="12035" width="11.85546875" style="2" customWidth="1"/>
    <col min="12036" max="12036" width="10.85546875" style="2" customWidth="1"/>
    <col min="12037" max="12037" width="17" style="2" customWidth="1"/>
    <col min="12038" max="12038" width="13.85546875" style="2" customWidth="1"/>
    <col min="12039" max="12039" width="12.28515625" style="2" customWidth="1"/>
    <col min="12040" max="12040" width="14.5703125" style="2" customWidth="1"/>
    <col min="12041" max="12041" width="14.42578125" style="2" customWidth="1"/>
    <col min="12042" max="12042" width="12.28515625" style="2" customWidth="1"/>
    <col min="12043" max="12043" width="18.85546875" style="2" customWidth="1"/>
    <col min="12044" max="12044" width="17.42578125" style="2" customWidth="1"/>
    <col min="12045" max="12045" width="13.85546875" style="2" customWidth="1"/>
    <col min="12046" max="12046" width="16.28515625" style="2" customWidth="1"/>
    <col min="12047" max="12288" width="9.140625" style="2"/>
    <col min="12289" max="12289" width="1" style="2" customWidth="1"/>
    <col min="12290" max="12290" width="39.7109375" style="2" customWidth="1"/>
    <col min="12291" max="12291" width="11.85546875" style="2" customWidth="1"/>
    <col min="12292" max="12292" width="10.85546875" style="2" customWidth="1"/>
    <col min="12293" max="12293" width="17" style="2" customWidth="1"/>
    <col min="12294" max="12294" width="13.85546875" style="2" customWidth="1"/>
    <col min="12295" max="12295" width="12.28515625" style="2" customWidth="1"/>
    <col min="12296" max="12296" width="14.5703125" style="2" customWidth="1"/>
    <col min="12297" max="12297" width="14.42578125" style="2" customWidth="1"/>
    <col min="12298" max="12298" width="12.28515625" style="2" customWidth="1"/>
    <col min="12299" max="12299" width="18.85546875" style="2" customWidth="1"/>
    <col min="12300" max="12300" width="17.42578125" style="2" customWidth="1"/>
    <col min="12301" max="12301" width="13.85546875" style="2" customWidth="1"/>
    <col min="12302" max="12302" width="16.28515625" style="2" customWidth="1"/>
    <col min="12303" max="12544" width="9.140625" style="2"/>
    <col min="12545" max="12545" width="1" style="2" customWidth="1"/>
    <col min="12546" max="12546" width="39.7109375" style="2" customWidth="1"/>
    <col min="12547" max="12547" width="11.85546875" style="2" customWidth="1"/>
    <col min="12548" max="12548" width="10.85546875" style="2" customWidth="1"/>
    <col min="12549" max="12549" width="17" style="2" customWidth="1"/>
    <col min="12550" max="12550" width="13.85546875" style="2" customWidth="1"/>
    <col min="12551" max="12551" width="12.28515625" style="2" customWidth="1"/>
    <col min="12552" max="12552" width="14.5703125" style="2" customWidth="1"/>
    <col min="12553" max="12553" width="14.42578125" style="2" customWidth="1"/>
    <col min="12554" max="12554" width="12.28515625" style="2" customWidth="1"/>
    <col min="12555" max="12555" width="18.85546875" style="2" customWidth="1"/>
    <col min="12556" max="12556" width="17.42578125" style="2" customWidth="1"/>
    <col min="12557" max="12557" width="13.85546875" style="2" customWidth="1"/>
    <col min="12558" max="12558" width="16.28515625" style="2" customWidth="1"/>
    <col min="12559" max="12800" width="9.140625" style="2"/>
    <col min="12801" max="12801" width="1" style="2" customWidth="1"/>
    <col min="12802" max="12802" width="39.7109375" style="2" customWidth="1"/>
    <col min="12803" max="12803" width="11.85546875" style="2" customWidth="1"/>
    <col min="12804" max="12804" width="10.85546875" style="2" customWidth="1"/>
    <col min="12805" max="12805" width="17" style="2" customWidth="1"/>
    <col min="12806" max="12806" width="13.85546875" style="2" customWidth="1"/>
    <col min="12807" max="12807" width="12.28515625" style="2" customWidth="1"/>
    <col min="12808" max="12808" width="14.5703125" style="2" customWidth="1"/>
    <col min="12809" max="12809" width="14.42578125" style="2" customWidth="1"/>
    <col min="12810" max="12810" width="12.28515625" style="2" customWidth="1"/>
    <col min="12811" max="12811" width="18.85546875" style="2" customWidth="1"/>
    <col min="12812" max="12812" width="17.42578125" style="2" customWidth="1"/>
    <col min="12813" max="12813" width="13.85546875" style="2" customWidth="1"/>
    <col min="12814" max="12814" width="16.28515625" style="2" customWidth="1"/>
    <col min="12815" max="13056" width="9.140625" style="2"/>
    <col min="13057" max="13057" width="1" style="2" customWidth="1"/>
    <col min="13058" max="13058" width="39.7109375" style="2" customWidth="1"/>
    <col min="13059" max="13059" width="11.85546875" style="2" customWidth="1"/>
    <col min="13060" max="13060" width="10.85546875" style="2" customWidth="1"/>
    <col min="13061" max="13061" width="17" style="2" customWidth="1"/>
    <col min="13062" max="13062" width="13.85546875" style="2" customWidth="1"/>
    <col min="13063" max="13063" width="12.28515625" style="2" customWidth="1"/>
    <col min="13064" max="13064" width="14.5703125" style="2" customWidth="1"/>
    <col min="13065" max="13065" width="14.42578125" style="2" customWidth="1"/>
    <col min="13066" max="13066" width="12.28515625" style="2" customWidth="1"/>
    <col min="13067" max="13067" width="18.85546875" style="2" customWidth="1"/>
    <col min="13068" max="13068" width="17.42578125" style="2" customWidth="1"/>
    <col min="13069" max="13069" width="13.85546875" style="2" customWidth="1"/>
    <col min="13070" max="13070" width="16.28515625" style="2" customWidth="1"/>
    <col min="13071" max="13312" width="9.140625" style="2"/>
    <col min="13313" max="13313" width="1" style="2" customWidth="1"/>
    <col min="13314" max="13314" width="39.7109375" style="2" customWidth="1"/>
    <col min="13315" max="13315" width="11.85546875" style="2" customWidth="1"/>
    <col min="13316" max="13316" width="10.85546875" style="2" customWidth="1"/>
    <col min="13317" max="13317" width="17" style="2" customWidth="1"/>
    <col min="13318" max="13318" width="13.85546875" style="2" customWidth="1"/>
    <col min="13319" max="13319" width="12.28515625" style="2" customWidth="1"/>
    <col min="13320" max="13320" width="14.5703125" style="2" customWidth="1"/>
    <col min="13321" max="13321" width="14.42578125" style="2" customWidth="1"/>
    <col min="13322" max="13322" width="12.28515625" style="2" customWidth="1"/>
    <col min="13323" max="13323" width="18.85546875" style="2" customWidth="1"/>
    <col min="13324" max="13324" width="17.42578125" style="2" customWidth="1"/>
    <col min="13325" max="13325" width="13.85546875" style="2" customWidth="1"/>
    <col min="13326" max="13326" width="16.28515625" style="2" customWidth="1"/>
    <col min="13327" max="13568" width="9.140625" style="2"/>
    <col min="13569" max="13569" width="1" style="2" customWidth="1"/>
    <col min="13570" max="13570" width="39.7109375" style="2" customWidth="1"/>
    <col min="13571" max="13571" width="11.85546875" style="2" customWidth="1"/>
    <col min="13572" max="13572" width="10.85546875" style="2" customWidth="1"/>
    <col min="13573" max="13573" width="17" style="2" customWidth="1"/>
    <col min="13574" max="13574" width="13.85546875" style="2" customWidth="1"/>
    <col min="13575" max="13575" width="12.28515625" style="2" customWidth="1"/>
    <col min="13576" max="13576" width="14.5703125" style="2" customWidth="1"/>
    <col min="13577" max="13577" width="14.42578125" style="2" customWidth="1"/>
    <col min="13578" max="13578" width="12.28515625" style="2" customWidth="1"/>
    <col min="13579" max="13579" width="18.85546875" style="2" customWidth="1"/>
    <col min="13580" max="13580" width="17.42578125" style="2" customWidth="1"/>
    <col min="13581" max="13581" width="13.85546875" style="2" customWidth="1"/>
    <col min="13582" max="13582" width="16.28515625" style="2" customWidth="1"/>
    <col min="13583" max="13824" width="9.140625" style="2"/>
    <col min="13825" max="13825" width="1" style="2" customWidth="1"/>
    <col min="13826" max="13826" width="39.7109375" style="2" customWidth="1"/>
    <col min="13827" max="13827" width="11.85546875" style="2" customWidth="1"/>
    <col min="13828" max="13828" width="10.85546875" style="2" customWidth="1"/>
    <col min="13829" max="13829" width="17" style="2" customWidth="1"/>
    <col min="13830" max="13830" width="13.85546875" style="2" customWidth="1"/>
    <col min="13831" max="13831" width="12.28515625" style="2" customWidth="1"/>
    <col min="13832" max="13832" width="14.5703125" style="2" customWidth="1"/>
    <col min="13833" max="13833" width="14.42578125" style="2" customWidth="1"/>
    <col min="13834" max="13834" width="12.28515625" style="2" customWidth="1"/>
    <col min="13835" max="13835" width="18.85546875" style="2" customWidth="1"/>
    <col min="13836" max="13836" width="17.42578125" style="2" customWidth="1"/>
    <col min="13837" max="13837" width="13.85546875" style="2" customWidth="1"/>
    <col min="13838" max="13838" width="16.28515625" style="2" customWidth="1"/>
    <col min="13839" max="14080" width="9.140625" style="2"/>
    <col min="14081" max="14081" width="1" style="2" customWidth="1"/>
    <col min="14082" max="14082" width="39.7109375" style="2" customWidth="1"/>
    <col min="14083" max="14083" width="11.85546875" style="2" customWidth="1"/>
    <col min="14084" max="14084" width="10.85546875" style="2" customWidth="1"/>
    <col min="14085" max="14085" width="17" style="2" customWidth="1"/>
    <col min="14086" max="14086" width="13.85546875" style="2" customWidth="1"/>
    <col min="14087" max="14087" width="12.28515625" style="2" customWidth="1"/>
    <col min="14088" max="14088" width="14.5703125" style="2" customWidth="1"/>
    <col min="14089" max="14089" width="14.42578125" style="2" customWidth="1"/>
    <col min="14090" max="14090" width="12.28515625" style="2" customWidth="1"/>
    <col min="14091" max="14091" width="18.85546875" style="2" customWidth="1"/>
    <col min="14092" max="14092" width="17.42578125" style="2" customWidth="1"/>
    <col min="14093" max="14093" width="13.85546875" style="2" customWidth="1"/>
    <col min="14094" max="14094" width="16.28515625" style="2" customWidth="1"/>
    <col min="14095" max="14336" width="9.140625" style="2"/>
    <col min="14337" max="14337" width="1" style="2" customWidth="1"/>
    <col min="14338" max="14338" width="39.7109375" style="2" customWidth="1"/>
    <col min="14339" max="14339" width="11.85546875" style="2" customWidth="1"/>
    <col min="14340" max="14340" width="10.85546875" style="2" customWidth="1"/>
    <col min="14341" max="14341" width="17" style="2" customWidth="1"/>
    <col min="14342" max="14342" width="13.85546875" style="2" customWidth="1"/>
    <col min="14343" max="14343" width="12.28515625" style="2" customWidth="1"/>
    <col min="14344" max="14344" width="14.5703125" style="2" customWidth="1"/>
    <col min="14345" max="14345" width="14.42578125" style="2" customWidth="1"/>
    <col min="14346" max="14346" width="12.28515625" style="2" customWidth="1"/>
    <col min="14347" max="14347" width="18.85546875" style="2" customWidth="1"/>
    <col min="14348" max="14348" width="17.42578125" style="2" customWidth="1"/>
    <col min="14349" max="14349" width="13.85546875" style="2" customWidth="1"/>
    <col min="14350" max="14350" width="16.28515625" style="2" customWidth="1"/>
    <col min="14351" max="14592" width="9.140625" style="2"/>
    <col min="14593" max="14593" width="1" style="2" customWidth="1"/>
    <col min="14594" max="14594" width="39.7109375" style="2" customWidth="1"/>
    <col min="14595" max="14595" width="11.85546875" style="2" customWidth="1"/>
    <col min="14596" max="14596" width="10.85546875" style="2" customWidth="1"/>
    <col min="14597" max="14597" width="17" style="2" customWidth="1"/>
    <col min="14598" max="14598" width="13.85546875" style="2" customWidth="1"/>
    <col min="14599" max="14599" width="12.28515625" style="2" customWidth="1"/>
    <col min="14600" max="14600" width="14.5703125" style="2" customWidth="1"/>
    <col min="14601" max="14601" width="14.42578125" style="2" customWidth="1"/>
    <col min="14602" max="14602" width="12.28515625" style="2" customWidth="1"/>
    <col min="14603" max="14603" width="18.85546875" style="2" customWidth="1"/>
    <col min="14604" max="14604" width="17.42578125" style="2" customWidth="1"/>
    <col min="14605" max="14605" width="13.85546875" style="2" customWidth="1"/>
    <col min="14606" max="14606" width="16.28515625" style="2" customWidth="1"/>
    <col min="14607" max="14848" width="9.140625" style="2"/>
    <col min="14849" max="14849" width="1" style="2" customWidth="1"/>
    <col min="14850" max="14850" width="39.7109375" style="2" customWidth="1"/>
    <col min="14851" max="14851" width="11.85546875" style="2" customWidth="1"/>
    <col min="14852" max="14852" width="10.85546875" style="2" customWidth="1"/>
    <col min="14853" max="14853" width="17" style="2" customWidth="1"/>
    <col min="14854" max="14854" width="13.85546875" style="2" customWidth="1"/>
    <col min="14855" max="14855" width="12.28515625" style="2" customWidth="1"/>
    <col min="14856" max="14856" width="14.5703125" style="2" customWidth="1"/>
    <col min="14857" max="14857" width="14.42578125" style="2" customWidth="1"/>
    <col min="14858" max="14858" width="12.28515625" style="2" customWidth="1"/>
    <col min="14859" max="14859" width="18.85546875" style="2" customWidth="1"/>
    <col min="14860" max="14860" width="17.42578125" style="2" customWidth="1"/>
    <col min="14861" max="14861" width="13.85546875" style="2" customWidth="1"/>
    <col min="14862" max="14862" width="16.28515625" style="2" customWidth="1"/>
    <col min="14863" max="15104" width="9.140625" style="2"/>
    <col min="15105" max="15105" width="1" style="2" customWidth="1"/>
    <col min="15106" max="15106" width="39.7109375" style="2" customWidth="1"/>
    <col min="15107" max="15107" width="11.85546875" style="2" customWidth="1"/>
    <col min="15108" max="15108" width="10.85546875" style="2" customWidth="1"/>
    <col min="15109" max="15109" width="17" style="2" customWidth="1"/>
    <col min="15110" max="15110" width="13.85546875" style="2" customWidth="1"/>
    <col min="15111" max="15111" width="12.28515625" style="2" customWidth="1"/>
    <col min="15112" max="15112" width="14.5703125" style="2" customWidth="1"/>
    <col min="15113" max="15113" width="14.42578125" style="2" customWidth="1"/>
    <col min="15114" max="15114" width="12.28515625" style="2" customWidth="1"/>
    <col min="15115" max="15115" width="18.85546875" style="2" customWidth="1"/>
    <col min="15116" max="15116" width="17.42578125" style="2" customWidth="1"/>
    <col min="15117" max="15117" width="13.85546875" style="2" customWidth="1"/>
    <col min="15118" max="15118" width="16.28515625" style="2" customWidth="1"/>
    <col min="15119" max="15360" width="9.140625" style="2"/>
    <col min="15361" max="15361" width="1" style="2" customWidth="1"/>
    <col min="15362" max="15362" width="39.7109375" style="2" customWidth="1"/>
    <col min="15363" max="15363" width="11.85546875" style="2" customWidth="1"/>
    <col min="15364" max="15364" width="10.85546875" style="2" customWidth="1"/>
    <col min="15365" max="15365" width="17" style="2" customWidth="1"/>
    <col min="15366" max="15366" width="13.85546875" style="2" customWidth="1"/>
    <col min="15367" max="15367" width="12.28515625" style="2" customWidth="1"/>
    <col min="15368" max="15368" width="14.5703125" style="2" customWidth="1"/>
    <col min="15369" max="15369" width="14.42578125" style="2" customWidth="1"/>
    <col min="15370" max="15370" width="12.28515625" style="2" customWidth="1"/>
    <col min="15371" max="15371" width="18.85546875" style="2" customWidth="1"/>
    <col min="15372" max="15372" width="17.42578125" style="2" customWidth="1"/>
    <col min="15373" max="15373" width="13.85546875" style="2" customWidth="1"/>
    <col min="15374" max="15374" width="16.28515625" style="2" customWidth="1"/>
    <col min="15375" max="15616" width="9.140625" style="2"/>
    <col min="15617" max="15617" width="1" style="2" customWidth="1"/>
    <col min="15618" max="15618" width="39.7109375" style="2" customWidth="1"/>
    <col min="15619" max="15619" width="11.85546875" style="2" customWidth="1"/>
    <col min="15620" max="15620" width="10.85546875" style="2" customWidth="1"/>
    <col min="15621" max="15621" width="17" style="2" customWidth="1"/>
    <col min="15622" max="15622" width="13.85546875" style="2" customWidth="1"/>
    <col min="15623" max="15623" width="12.28515625" style="2" customWidth="1"/>
    <col min="15624" max="15624" width="14.5703125" style="2" customWidth="1"/>
    <col min="15625" max="15625" width="14.42578125" style="2" customWidth="1"/>
    <col min="15626" max="15626" width="12.28515625" style="2" customWidth="1"/>
    <col min="15627" max="15627" width="18.85546875" style="2" customWidth="1"/>
    <col min="15628" max="15628" width="17.42578125" style="2" customWidth="1"/>
    <col min="15629" max="15629" width="13.85546875" style="2" customWidth="1"/>
    <col min="15630" max="15630" width="16.28515625" style="2" customWidth="1"/>
    <col min="15631" max="15872" width="9.140625" style="2"/>
    <col min="15873" max="15873" width="1" style="2" customWidth="1"/>
    <col min="15874" max="15874" width="39.7109375" style="2" customWidth="1"/>
    <col min="15875" max="15875" width="11.85546875" style="2" customWidth="1"/>
    <col min="15876" max="15876" width="10.85546875" style="2" customWidth="1"/>
    <col min="15877" max="15877" width="17" style="2" customWidth="1"/>
    <col min="15878" max="15878" width="13.85546875" style="2" customWidth="1"/>
    <col min="15879" max="15879" width="12.28515625" style="2" customWidth="1"/>
    <col min="15880" max="15880" width="14.5703125" style="2" customWidth="1"/>
    <col min="15881" max="15881" width="14.42578125" style="2" customWidth="1"/>
    <col min="15882" max="15882" width="12.28515625" style="2" customWidth="1"/>
    <col min="15883" max="15883" width="18.85546875" style="2" customWidth="1"/>
    <col min="15884" max="15884" width="17.42578125" style="2" customWidth="1"/>
    <col min="15885" max="15885" width="13.85546875" style="2" customWidth="1"/>
    <col min="15886" max="15886" width="16.28515625" style="2" customWidth="1"/>
    <col min="15887" max="16128" width="9.140625" style="2"/>
    <col min="16129" max="16129" width="1" style="2" customWidth="1"/>
    <col min="16130" max="16130" width="39.7109375" style="2" customWidth="1"/>
    <col min="16131" max="16131" width="11.85546875" style="2" customWidth="1"/>
    <col min="16132" max="16132" width="10.85546875" style="2" customWidth="1"/>
    <col min="16133" max="16133" width="17" style="2" customWidth="1"/>
    <col min="16134" max="16134" width="13.85546875" style="2" customWidth="1"/>
    <col min="16135" max="16135" width="12.28515625" style="2" customWidth="1"/>
    <col min="16136" max="16136" width="14.5703125" style="2" customWidth="1"/>
    <col min="16137" max="16137" width="14.42578125" style="2" customWidth="1"/>
    <col min="16138" max="16138" width="12.28515625" style="2" customWidth="1"/>
    <col min="16139" max="16139" width="18.85546875" style="2" customWidth="1"/>
    <col min="16140" max="16140" width="17.42578125" style="2" customWidth="1"/>
    <col min="16141" max="16141" width="13.85546875" style="2" customWidth="1"/>
    <col min="16142" max="16142" width="16.28515625" style="2" customWidth="1"/>
    <col min="16143" max="16384" width="9.140625" style="2"/>
  </cols>
  <sheetData>
    <row r="1" spans="2:11" x14ac:dyDescent="0.25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1" x14ac:dyDescent="0.25">
      <c r="B2" s="3" t="s">
        <v>1</v>
      </c>
      <c r="E2" s="4"/>
      <c r="F2" s="4"/>
      <c r="G2" s="4"/>
      <c r="H2" s="4"/>
    </row>
    <row r="3" spans="2:11" ht="1.5" customHeight="1" x14ac:dyDescent="0.25">
      <c r="B3" s="3"/>
      <c r="I3" s="5"/>
      <c r="J3" s="5"/>
      <c r="K3" s="5"/>
    </row>
    <row r="4" spans="2:11" ht="28.5" customHeight="1" x14ac:dyDescent="0.25">
      <c r="B4" s="6" t="s">
        <v>2</v>
      </c>
      <c r="C4" s="6"/>
      <c r="D4" s="6"/>
      <c r="E4" s="6"/>
      <c r="F4" s="7" t="s">
        <v>3</v>
      </c>
      <c r="G4" s="6" t="s">
        <v>4</v>
      </c>
      <c r="H4" s="6" t="s">
        <v>5</v>
      </c>
      <c r="I4" s="6"/>
    </row>
    <row r="5" spans="2:11" ht="18" customHeight="1" x14ac:dyDescent="0.25">
      <c r="B5" s="6"/>
      <c r="C5" s="6"/>
      <c r="D5" s="6"/>
      <c r="E5" s="6"/>
      <c r="F5" s="8"/>
      <c r="G5" s="6"/>
      <c r="H5" s="6"/>
      <c r="I5" s="6"/>
    </row>
    <row r="6" spans="2:11" ht="14.1" customHeight="1" x14ac:dyDescent="0.25">
      <c r="B6" s="9">
        <v>1</v>
      </c>
      <c r="C6" s="10"/>
      <c r="D6" s="10"/>
      <c r="E6" s="11"/>
      <c r="F6" s="12"/>
      <c r="G6" s="12">
        <v>2</v>
      </c>
      <c r="H6" s="6">
        <v>3</v>
      </c>
      <c r="I6" s="6"/>
    </row>
    <row r="7" spans="2:11" ht="30.75" customHeight="1" x14ac:dyDescent="0.25">
      <c r="B7" s="13" t="s">
        <v>6</v>
      </c>
      <c r="C7" s="13"/>
      <c r="D7" s="13"/>
      <c r="E7" s="13"/>
      <c r="F7" s="14" t="s">
        <v>7</v>
      </c>
      <c r="G7" s="12">
        <v>1</v>
      </c>
      <c r="H7" s="15">
        <f>H8+H10+H9</f>
        <v>0</v>
      </c>
      <c r="I7" s="15"/>
    </row>
    <row r="8" spans="2:11" x14ac:dyDescent="0.25">
      <c r="B8" s="16" t="s">
        <v>8</v>
      </c>
      <c r="C8" s="16"/>
      <c r="D8" s="16"/>
      <c r="E8" s="16"/>
      <c r="F8" s="14" t="s">
        <v>9</v>
      </c>
      <c r="G8" s="14" t="s">
        <v>10</v>
      </c>
      <c r="H8" s="17"/>
      <c r="I8" s="17"/>
    </row>
    <row r="9" spans="2:11" x14ac:dyDescent="0.25">
      <c r="B9" s="18" t="s">
        <v>11</v>
      </c>
      <c r="C9" s="18"/>
      <c r="D9" s="18"/>
      <c r="E9" s="18"/>
      <c r="F9" s="14" t="s">
        <v>12</v>
      </c>
      <c r="G9" s="14" t="s">
        <v>13</v>
      </c>
      <c r="H9" s="17"/>
      <c r="I9" s="17"/>
    </row>
    <row r="10" spans="2:11" x14ac:dyDescent="0.25">
      <c r="B10" s="18" t="s">
        <v>14</v>
      </c>
      <c r="C10" s="18"/>
      <c r="D10" s="18"/>
      <c r="E10" s="18"/>
      <c r="F10" s="14" t="s">
        <v>15</v>
      </c>
      <c r="G10" s="14" t="s">
        <v>16</v>
      </c>
      <c r="H10" s="15">
        <f>SUM(H11:I29)</f>
        <v>0</v>
      </c>
      <c r="I10" s="15"/>
    </row>
    <row r="11" spans="2:11" x14ac:dyDescent="0.25">
      <c r="B11" s="19" t="s">
        <v>17</v>
      </c>
      <c r="C11" s="19"/>
      <c r="D11" s="19"/>
      <c r="E11" s="19"/>
      <c r="F11" s="14" t="s">
        <v>18</v>
      </c>
      <c r="G11" s="14" t="s">
        <v>19</v>
      </c>
      <c r="H11" s="17"/>
      <c r="I11" s="17"/>
    </row>
    <row r="12" spans="2:11" x14ac:dyDescent="0.25">
      <c r="B12" s="19" t="s">
        <v>20</v>
      </c>
      <c r="C12" s="19"/>
      <c r="D12" s="19"/>
      <c r="E12" s="19"/>
      <c r="F12" s="14" t="s">
        <v>21</v>
      </c>
      <c r="G12" s="14" t="s">
        <v>22</v>
      </c>
      <c r="H12" s="17"/>
      <c r="I12" s="17"/>
    </row>
    <row r="13" spans="2:11" x14ac:dyDescent="0.25">
      <c r="B13" s="19" t="s">
        <v>23</v>
      </c>
      <c r="C13" s="19"/>
      <c r="D13" s="19"/>
      <c r="E13" s="19"/>
      <c r="F13" s="14" t="s">
        <v>24</v>
      </c>
      <c r="G13" s="14" t="s">
        <v>25</v>
      </c>
      <c r="H13" s="17"/>
      <c r="I13" s="17"/>
    </row>
    <row r="14" spans="2:11" x14ac:dyDescent="0.25">
      <c r="B14" s="19" t="s">
        <v>26</v>
      </c>
      <c r="C14" s="19"/>
      <c r="D14" s="19"/>
      <c r="E14" s="19"/>
      <c r="F14" s="14" t="s">
        <v>27</v>
      </c>
      <c r="G14" s="14" t="s">
        <v>28</v>
      </c>
      <c r="H14" s="17"/>
      <c r="I14" s="17"/>
    </row>
    <row r="15" spans="2:11" x14ac:dyDescent="0.25">
      <c r="B15" s="19" t="s">
        <v>29</v>
      </c>
      <c r="C15" s="19"/>
      <c r="D15" s="19"/>
      <c r="E15" s="19"/>
      <c r="F15" s="14" t="s">
        <v>30</v>
      </c>
      <c r="G15" s="14" t="s">
        <v>31</v>
      </c>
      <c r="H15" s="17"/>
      <c r="I15" s="17"/>
    </row>
    <row r="16" spans="2:11" ht="26.25" customHeight="1" x14ac:dyDescent="0.25">
      <c r="B16" s="19" t="s">
        <v>32</v>
      </c>
      <c r="C16" s="19"/>
      <c r="D16" s="19"/>
      <c r="E16" s="19"/>
      <c r="F16" s="14" t="s">
        <v>33</v>
      </c>
      <c r="G16" s="14" t="s">
        <v>34</v>
      </c>
      <c r="H16" s="17"/>
      <c r="I16" s="17"/>
    </row>
    <row r="17" spans="2:9" x14ac:dyDescent="0.25">
      <c r="B17" s="19" t="s">
        <v>35</v>
      </c>
      <c r="C17" s="19"/>
      <c r="D17" s="19"/>
      <c r="E17" s="19"/>
      <c r="F17" s="14" t="s">
        <v>36</v>
      </c>
      <c r="G17" s="14" t="s">
        <v>37</v>
      </c>
      <c r="H17" s="17"/>
      <c r="I17" s="17"/>
    </row>
    <row r="18" spans="2:9" x14ac:dyDescent="0.25">
      <c r="B18" s="19" t="s">
        <v>38</v>
      </c>
      <c r="C18" s="19"/>
      <c r="D18" s="19"/>
      <c r="E18" s="19"/>
      <c r="F18" s="14" t="s">
        <v>39</v>
      </c>
      <c r="G18" s="14" t="s">
        <v>40</v>
      </c>
      <c r="H18" s="17"/>
      <c r="I18" s="17"/>
    </row>
    <row r="19" spans="2:9" x14ac:dyDescent="0.25">
      <c r="B19" s="19" t="s">
        <v>41</v>
      </c>
      <c r="C19" s="19"/>
      <c r="D19" s="19"/>
      <c r="E19" s="19"/>
      <c r="F19" s="14" t="s">
        <v>42</v>
      </c>
      <c r="G19" s="14" t="s">
        <v>43</v>
      </c>
      <c r="H19" s="17"/>
      <c r="I19" s="17"/>
    </row>
    <row r="20" spans="2:9" x14ac:dyDescent="0.25">
      <c r="B20" s="19" t="s">
        <v>44</v>
      </c>
      <c r="C20" s="19"/>
      <c r="D20" s="19"/>
      <c r="E20" s="19"/>
      <c r="F20" s="14" t="s">
        <v>45</v>
      </c>
      <c r="G20" s="14" t="s">
        <v>46</v>
      </c>
      <c r="H20" s="17"/>
      <c r="I20" s="17"/>
    </row>
    <row r="21" spans="2:9" x14ac:dyDescent="0.25">
      <c r="B21" s="19" t="s">
        <v>47</v>
      </c>
      <c r="C21" s="19"/>
      <c r="D21" s="19"/>
      <c r="E21" s="19"/>
      <c r="F21" s="14" t="s">
        <v>48</v>
      </c>
      <c r="G21" s="14" t="s">
        <v>49</v>
      </c>
      <c r="H21" s="17"/>
      <c r="I21" s="17"/>
    </row>
    <row r="22" spans="2:9" x14ac:dyDescent="0.25">
      <c r="B22" s="19" t="s">
        <v>50</v>
      </c>
      <c r="C22" s="19"/>
      <c r="D22" s="19"/>
      <c r="E22" s="19"/>
      <c r="F22" s="14" t="s">
        <v>51</v>
      </c>
      <c r="G22" s="14" t="s">
        <v>52</v>
      </c>
      <c r="H22" s="17"/>
      <c r="I22" s="17"/>
    </row>
    <row r="23" spans="2:9" x14ac:dyDescent="0.25">
      <c r="B23" s="19" t="s">
        <v>53</v>
      </c>
      <c r="C23" s="19"/>
      <c r="D23" s="19"/>
      <c r="E23" s="19"/>
      <c r="F23" s="14" t="s">
        <v>54</v>
      </c>
      <c r="G23" s="14" t="s">
        <v>55</v>
      </c>
      <c r="H23" s="17"/>
      <c r="I23" s="17"/>
    </row>
    <row r="24" spans="2:9" x14ac:dyDescent="0.25">
      <c r="B24" s="19" t="s">
        <v>56</v>
      </c>
      <c r="C24" s="19"/>
      <c r="D24" s="19"/>
      <c r="E24" s="19"/>
      <c r="F24" s="14" t="s">
        <v>57</v>
      </c>
      <c r="G24" s="14" t="s">
        <v>58</v>
      </c>
      <c r="H24" s="17"/>
      <c r="I24" s="17"/>
    </row>
    <row r="25" spans="2:9" x14ac:dyDescent="0.25">
      <c r="B25" s="19" t="s">
        <v>59</v>
      </c>
      <c r="C25" s="19"/>
      <c r="D25" s="19"/>
      <c r="E25" s="19"/>
      <c r="F25" s="14" t="s">
        <v>60</v>
      </c>
      <c r="G25" s="14" t="s">
        <v>61</v>
      </c>
      <c r="H25" s="17"/>
      <c r="I25" s="17"/>
    </row>
    <row r="26" spans="2:9" x14ac:dyDescent="0.25">
      <c r="B26" s="19" t="s">
        <v>62</v>
      </c>
      <c r="C26" s="19"/>
      <c r="D26" s="19"/>
      <c r="E26" s="19"/>
      <c r="F26" s="14" t="s">
        <v>63</v>
      </c>
      <c r="G26" s="14" t="s">
        <v>64</v>
      </c>
      <c r="H26" s="17"/>
      <c r="I26" s="17"/>
    </row>
    <row r="27" spans="2:9" x14ac:dyDescent="0.25">
      <c r="B27" s="19" t="s">
        <v>65</v>
      </c>
      <c r="C27" s="19"/>
      <c r="D27" s="19"/>
      <c r="E27" s="19"/>
      <c r="F27" s="14" t="s">
        <v>66</v>
      </c>
      <c r="G27" s="14" t="s">
        <v>67</v>
      </c>
      <c r="H27" s="17"/>
      <c r="I27" s="17"/>
    </row>
    <row r="28" spans="2:9" x14ac:dyDescent="0.25">
      <c r="B28" s="19" t="s">
        <v>68</v>
      </c>
      <c r="C28" s="19"/>
      <c r="D28" s="19"/>
      <c r="E28" s="19"/>
      <c r="F28" s="14" t="s">
        <v>69</v>
      </c>
      <c r="G28" s="14" t="s">
        <v>70</v>
      </c>
      <c r="H28" s="17"/>
      <c r="I28" s="17"/>
    </row>
    <row r="29" spans="2:9" x14ac:dyDescent="0.25">
      <c r="B29" s="19" t="s">
        <v>71</v>
      </c>
      <c r="C29" s="19"/>
      <c r="D29" s="19"/>
      <c r="E29" s="19"/>
      <c r="F29" s="14" t="s">
        <v>72</v>
      </c>
      <c r="G29" s="14" t="s">
        <v>73</v>
      </c>
      <c r="H29" s="17"/>
      <c r="I29" s="17"/>
    </row>
    <row r="30" spans="2:9" x14ac:dyDescent="0.25">
      <c r="B30" s="13" t="s">
        <v>74</v>
      </c>
      <c r="C30" s="13"/>
      <c r="D30" s="13"/>
      <c r="E30" s="13"/>
      <c r="F30" s="14" t="s">
        <v>75</v>
      </c>
      <c r="G30" s="14" t="s">
        <v>76</v>
      </c>
      <c r="H30" s="17"/>
      <c r="I30" s="17"/>
    </row>
    <row r="31" spans="2:9" x14ac:dyDescent="0.25">
      <c r="B31" s="16" t="s">
        <v>77</v>
      </c>
      <c r="C31" s="16"/>
      <c r="D31" s="16"/>
      <c r="E31" s="16"/>
      <c r="F31" s="14" t="s">
        <v>78</v>
      </c>
      <c r="G31" s="14" t="s">
        <v>79</v>
      </c>
      <c r="H31" s="17"/>
      <c r="I31" s="17"/>
    </row>
    <row r="32" spans="2:9" x14ac:dyDescent="0.25">
      <c r="B32" s="16" t="s">
        <v>80</v>
      </c>
      <c r="C32" s="16"/>
      <c r="D32" s="16"/>
      <c r="E32" s="16"/>
      <c r="F32" s="14" t="s">
        <v>81</v>
      </c>
      <c r="G32" s="14" t="s">
        <v>82</v>
      </c>
      <c r="H32" s="17"/>
      <c r="I32" s="17"/>
    </row>
    <row r="33" spans="2:9" x14ac:dyDescent="0.25">
      <c r="B33" s="16" t="s">
        <v>83</v>
      </c>
      <c r="C33" s="16"/>
      <c r="D33" s="16"/>
      <c r="E33" s="16"/>
      <c r="F33" s="14" t="s">
        <v>84</v>
      </c>
      <c r="G33" s="14" t="s">
        <v>85</v>
      </c>
      <c r="H33" s="17"/>
      <c r="I33" s="17"/>
    </row>
    <row r="34" spans="2:9" x14ac:dyDescent="0.25">
      <c r="B34" s="16" t="s">
        <v>86</v>
      </c>
      <c r="C34" s="16"/>
      <c r="D34" s="16"/>
      <c r="E34" s="16"/>
      <c r="F34" s="14" t="s">
        <v>87</v>
      </c>
      <c r="G34" s="14" t="s">
        <v>88</v>
      </c>
      <c r="H34" s="17"/>
      <c r="I34" s="17"/>
    </row>
    <row r="35" spans="2:9" x14ac:dyDescent="0.25">
      <c r="B35" s="16" t="s">
        <v>89</v>
      </c>
      <c r="C35" s="16"/>
      <c r="D35" s="16"/>
      <c r="E35" s="16"/>
      <c r="F35" s="14" t="s">
        <v>90</v>
      </c>
      <c r="G35" s="14" t="s">
        <v>91</v>
      </c>
      <c r="H35" s="17"/>
      <c r="I35" s="17"/>
    </row>
    <row r="36" spans="2:9" x14ac:dyDescent="0.25">
      <c r="B36" s="16" t="s">
        <v>92</v>
      </c>
      <c r="C36" s="16"/>
      <c r="D36" s="16"/>
      <c r="E36" s="16"/>
      <c r="F36" s="14" t="s">
        <v>93</v>
      </c>
      <c r="G36" s="14" t="s">
        <v>94</v>
      </c>
      <c r="H36" s="17"/>
      <c r="I36" s="17"/>
    </row>
    <row r="37" spans="2:9" x14ac:dyDescent="0.25">
      <c r="B37" s="16" t="s">
        <v>95</v>
      </c>
      <c r="C37" s="16"/>
      <c r="D37" s="16"/>
      <c r="E37" s="16"/>
      <c r="F37" s="14" t="s">
        <v>96</v>
      </c>
      <c r="G37" s="14" t="s">
        <v>97</v>
      </c>
      <c r="H37" s="17"/>
      <c r="I37" s="17"/>
    </row>
    <row r="38" spans="2:9" x14ac:dyDescent="0.25">
      <c r="B38" s="16" t="s">
        <v>98</v>
      </c>
      <c r="C38" s="16"/>
      <c r="D38" s="16"/>
      <c r="E38" s="16"/>
      <c r="F38" s="14" t="s">
        <v>99</v>
      </c>
      <c r="G38" s="14" t="s">
        <v>100</v>
      </c>
      <c r="H38" s="17"/>
      <c r="I38" s="17"/>
    </row>
    <row r="39" spans="2:9" x14ac:dyDescent="0.25">
      <c r="B39" s="16" t="s">
        <v>101</v>
      </c>
      <c r="C39" s="16"/>
      <c r="D39" s="16"/>
      <c r="E39" s="16"/>
      <c r="F39" s="14" t="s">
        <v>102</v>
      </c>
      <c r="G39" s="14" t="s">
        <v>103</v>
      </c>
      <c r="H39" s="17"/>
      <c r="I39" s="17"/>
    </row>
    <row r="40" spans="2:9" x14ac:dyDescent="0.25">
      <c r="B40" s="13" t="s">
        <v>104</v>
      </c>
      <c r="C40" s="13"/>
      <c r="D40" s="13"/>
      <c r="E40" s="13"/>
      <c r="F40" s="14" t="s">
        <v>105</v>
      </c>
      <c r="G40" s="14" t="s">
        <v>106</v>
      </c>
      <c r="H40" s="17"/>
      <c r="I40" s="17"/>
    </row>
    <row r="41" spans="2:9" x14ac:dyDescent="0.25">
      <c r="B41" s="16" t="s">
        <v>107</v>
      </c>
      <c r="C41" s="16"/>
      <c r="D41" s="16"/>
      <c r="E41" s="16"/>
      <c r="F41" s="14" t="s">
        <v>108</v>
      </c>
      <c r="G41" s="14" t="s">
        <v>109</v>
      </c>
      <c r="H41" s="17"/>
      <c r="I41" s="17"/>
    </row>
    <row r="42" spans="2:9" x14ac:dyDescent="0.25">
      <c r="B42" s="13" t="s">
        <v>110</v>
      </c>
      <c r="C42" s="13"/>
      <c r="D42" s="13"/>
      <c r="E42" s="13"/>
      <c r="F42" s="14" t="s">
        <v>111</v>
      </c>
      <c r="G42" s="14" t="s">
        <v>112</v>
      </c>
      <c r="H42" s="15">
        <f>H43+H44</f>
        <v>0</v>
      </c>
      <c r="I42" s="15"/>
    </row>
    <row r="43" spans="2:9" x14ac:dyDescent="0.25">
      <c r="B43" s="16" t="s">
        <v>113</v>
      </c>
      <c r="C43" s="16"/>
      <c r="D43" s="16"/>
      <c r="E43" s="16"/>
      <c r="F43" s="14" t="s">
        <v>114</v>
      </c>
      <c r="G43" s="14" t="s">
        <v>115</v>
      </c>
      <c r="H43" s="17"/>
      <c r="I43" s="17"/>
    </row>
    <row r="44" spans="2:9" x14ac:dyDescent="0.25">
      <c r="B44" s="16" t="s">
        <v>116</v>
      </c>
      <c r="C44" s="16"/>
      <c r="D44" s="16"/>
      <c r="E44" s="16"/>
      <c r="F44" s="14" t="s">
        <v>117</v>
      </c>
      <c r="G44" s="14" t="s">
        <v>118</v>
      </c>
      <c r="H44" s="17"/>
      <c r="I44" s="17"/>
    </row>
    <row r="45" spans="2:9" ht="14.1" customHeight="1" x14ac:dyDescent="0.25">
      <c r="B45" s="20"/>
    </row>
  </sheetData>
  <mergeCells count="84">
    <mergeCell ref="B42:E42"/>
    <mergeCell ref="H42:I42"/>
    <mergeCell ref="B43:E43"/>
    <mergeCell ref="H43:I43"/>
    <mergeCell ref="B44:E44"/>
    <mergeCell ref="H44:I44"/>
    <mergeCell ref="B39:E39"/>
    <mergeCell ref="H39:I39"/>
    <mergeCell ref="B40:E40"/>
    <mergeCell ref="H40:I40"/>
    <mergeCell ref="B41:E41"/>
    <mergeCell ref="H41:I41"/>
    <mergeCell ref="B36:E36"/>
    <mergeCell ref="H36:I36"/>
    <mergeCell ref="B37:E37"/>
    <mergeCell ref="H37:I37"/>
    <mergeCell ref="B38:E38"/>
    <mergeCell ref="H38:I38"/>
    <mergeCell ref="B33:E33"/>
    <mergeCell ref="H33:I33"/>
    <mergeCell ref="B34:E34"/>
    <mergeCell ref="H34:I34"/>
    <mergeCell ref="B35:E35"/>
    <mergeCell ref="H35:I35"/>
    <mergeCell ref="B30:E30"/>
    <mergeCell ref="H30:I30"/>
    <mergeCell ref="B31:E31"/>
    <mergeCell ref="H31:I31"/>
    <mergeCell ref="B32:E32"/>
    <mergeCell ref="H32:I32"/>
    <mergeCell ref="B27:E27"/>
    <mergeCell ref="H27:I27"/>
    <mergeCell ref="B28:E28"/>
    <mergeCell ref="H28:I28"/>
    <mergeCell ref="B29:E29"/>
    <mergeCell ref="H29:I29"/>
    <mergeCell ref="B24:E24"/>
    <mergeCell ref="H24:I24"/>
    <mergeCell ref="B25:E25"/>
    <mergeCell ref="H25:I25"/>
    <mergeCell ref="B26:E26"/>
    <mergeCell ref="H26:I26"/>
    <mergeCell ref="B21:E21"/>
    <mergeCell ref="H21:I21"/>
    <mergeCell ref="B22:E22"/>
    <mergeCell ref="H22:I22"/>
    <mergeCell ref="B23:E23"/>
    <mergeCell ref="H23:I23"/>
    <mergeCell ref="B18:E18"/>
    <mergeCell ref="H18:I18"/>
    <mergeCell ref="B19:E19"/>
    <mergeCell ref="H19:I19"/>
    <mergeCell ref="B20:E20"/>
    <mergeCell ref="H20:I20"/>
    <mergeCell ref="B15:E15"/>
    <mergeCell ref="H15:I15"/>
    <mergeCell ref="B16:E16"/>
    <mergeCell ref="H16:I16"/>
    <mergeCell ref="B17:E17"/>
    <mergeCell ref="H17:I17"/>
    <mergeCell ref="B12:E12"/>
    <mergeCell ref="H12:I12"/>
    <mergeCell ref="B13:E13"/>
    <mergeCell ref="H13:I13"/>
    <mergeCell ref="B14:E14"/>
    <mergeCell ref="H14:I14"/>
    <mergeCell ref="B9:E9"/>
    <mergeCell ref="H9:I9"/>
    <mergeCell ref="B10:E10"/>
    <mergeCell ref="H10:I10"/>
    <mergeCell ref="B11:E11"/>
    <mergeCell ref="H11:I11"/>
    <mergeCell ref="B6:E6"/>
    <mergeCell ref="H6:I6"/>
    <mergeCell ref="B7:E7"/>
    <mergeCell ref="H7:I7"/>
    <mergeCell ref="B8:E8"/>
    <mergeCell ref="H8:I8"/>
    <mergeCell ref="B1:J1"/>
    <mergeCell ref="E2:H2"/>
    <mergeCell ref="B4:E5"/>
    <mergeCell ref="F4:F5"/>
    <mergeCell ref="G4:G5"/>
    <mergeCell ref="H4:I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B1:L22"/>
  <sheetViews>
    <sheetView workbookViewId="0"/>
  </sheetViews>
  <sheetFormatPr defaultRowHeight="15.75" x14ac:dyDescent="0.25"/>
  <cols>
    <col min="1" max="1" width="1" style="2" customWidth="1"/>
    <col min="2" max="2" width="39.7109375" style="2" customWidth="1"/>
    <col min="3" max="3" width="11.85546875" style="2" customWidth="1"/>
    <col min="4" max="4" width="10.85546875" style="2" customWidth="1"/>
    <col min="5" max="5" width="17" style="2" customWidth="1"/>
    <col min="6" max="6" width="13.85546875" style="2" customWidth="1"/>
    <col min="7" max="7" width="12.28515625" style="2" customWidth="1"/>
    <col min="8" max="8" width="14.5703125" style="2" customWidth="1"/>
    <col min="9" max="9" width="14.42578125" style="2" customWidth="1"/>
    <col min="10" max="10" width="12.28515625" style="2" customWidth="1"/>
    <col min="11" max="11" width="18.85546875" style="2" customWidth="1"/>
    <col min="12" max="12" width="17.42578125" style="2" customWidth="1"/>
    <col min="13" max="13" width="13.85546875" style="2" customWidth="1"/>
    <col min="14" max="14" width="16.28515625" style="2" customWidth="1"/>
    <col min="15" max="256" width="9.140625" style="2"/>
    <col min="257" max="257" width="1" style="2" customWidth="1"/>
    <col min="258" max="258" width="39.7109375" style="2" customWidth="1"/>
    <col min="259" max="259" width="11.85546875" style="2" customWidth="1"/>
    <col min="260" max="260" width="10.85546875" style="2" customWidth="1"/>
    <col min="261" max="261" width="17" style="2" customWidth="1"/>
    <col min="262" max="262" width="13.85546875" style="2" customWidth="1"/>
    <col min="263" max="263" width="12.28515625" style="2" customWidth="1"/>
    <col min="264" max="264" width="14.5703125" style="2" customWidth="1"/>
    <col min="265" max="265" width="14.42578125" style="2" customWidth="1"/>
    <col min="266" max="266" width="12.28515625" style="2" customWidth="1"/>
    <col min="267" max="267" width="18.85546875" style="2" customWidth="1"/>
    <col min="268" max="268" width="17.42578125" style="2" customWidth="1"/>
    <col min="269" max="269" width="13.85546875" style="2" customWidth="1"/>
    <col min="270" max="270" width="16.28515625" style="2" customWidth="1"/>
    <col min="271" max="512" width="9.140625" style="2"/>
    <col min="513" max="513" width="1" style="2" customWidth="1"/>
    <col min="514" max="514" width="39.7109375" style="2" customWidth="1"/>
    <col min="515" max="515" width="11.85546875" style="2" customWidth="1"/>
    <col min="516" max="516" width="10.85546875" style="2" customWidth="1"/>
    <col min="517" max="517" width="17" style="2" customWidth="1"/>
    <col min="518" max="518" width="13.85546875" style="2" customWidth="1"/>
    <col min="519" max="519" width="12.28515625" style="2" customWidth="1"/>
    <col min="520" max="520" width="14.5703125" style="2" customWidth="1"/>
    <col min="521" max="521" width="14.42578125" style="2" customWidth="1"/>
    <col min="522" max="522" width="12.28515625" style="2" customWidth="1"/>
    <col min="523" max="523" width="18.85546875" style="2" customWidth="1"/>
    <col min="524" max="524" width="17.42578125" style="2" customWidth="1"/>
    <col min="525" max="525" width="13.85546875" style="2" customWidth="1"/>
    <col min="526" max="526" width="16.28515625" style="2" customWidth="1"/>
    <col min="527" max="768" width="9.140625" style="2"/>
    <col min="769" max="769" width="1" style="2" customWidth="1"/>
    <col min="770" max="770" width="39.7109375" style="2" customWidth="1"/>
    <col min="771" max="771" width="11.85546875" style="2" customWidth="1"/>
    <col min="772" max="772" width="10.85546875" style="2" customWidth="1"/>
    <col min="773" max="773" width="17" style="2" customWidth="1"/>
    <col min="774" max="774" width="13.85546875" style="2" customWidth="1"/>
    <col min="775" max="775" width="12.28515625" style="2" customWidth="1"/>
    <col min="776" max="776" width="14.5703125" style="2" customWidth="1"/>
    <col min="777" max="777" width="14.42578125" style="2" customWidth="1"/>
    <col min="778" max="778" width="12.28515625" style="2" customWidth="1"/>
    <col min="779" max="779" width="18.85546875" style="2" customWidth="1"/>
    <col min="780" max="780" width="17.42578125" style="2" customWidth="1"/>
    <col min="781" max="781" width="13.85546875" style="2" customWidth="1"/>
    <col min="782" max="782" width="16.28515625" style="2" customWidth="1"/>
    <col min="783" max="1024" width="9.140625" style="2"/>
    <col min="1025" max="1025" width="1" style="2" customWidth="1"/>
    <col min="1026" max="1026" width="39.7109375" style="2" customWidth="1"/>
    <col min="1027" max="1027" width="11.85546875" style="2" customWidth="1"/>
    <col min="1028" max="1028" width="10.85546875" style="2" customWidth="1"/>
    <col min="1029" max="1029" width="17" style="2" customWidth="1"/>
    <col min="1030" max="1030" width="13.85546875" style="2" customWidth="1"/>
    <col min="1031" max="1031" width="12.28515625" style="2" customWidth="1"/>
    <col min="1032" max="1032" width="14.5703125" style="2" customWidth="1"/>
    <col min="1033" max="1033" width="14.42578125" style="2" customWidth="1"/>
    <col min="1034" max="1034" width="12.28515625" style="2" customWidth="1"/>
    <col min="1035" max="1035" width="18.85546875" style="2" customWidth="1"/>
    <col min="1036" max="1036" width="17.42578125" style="2" customWidth="1"/>
    <col min="1037" max="1037" width="13.85546875" style="2" customWidth="1"/>
    <col min="1038" max="1038" width="16.28515625" style="2" customWidth="1"/>
    <col min="1039" max="1280" width="9.140625" style="2"/>
    <col min="1281" max="1281" width="1" style="2" customWidth="1"/>
    <col min="1282" max="1282" width="39.7109375" style="2" customWidth="1"/>
    <col min="1283" max="1283" width="11.85546875" style="2" customWidth="1"/>
    <col min="1284" max="1284" width="10.85546875" style="2" customWidth="1"/>
    <col min="1285" max="1285" width="17" style="2" customWidth="1"/>
    <col min="1286" max="1286" width="13.85546875" style="2" customWidth="1"/>
    <col min="1287" max="1287" width="12.28515625" style="2" customWidth="1"/>
    <col min="1288" max="1288" width="14.5703125" style="2" customWidth="1"/>
    <col min="1289" max="1289" width="14.42578125" style="2" customWidth="1"/>
    <col min="1290" max="1290" width="12.28515625" style="2" customWidth="1"/>
    <col min="1291" max="1291" width="18.85546875" style="2" customWidth="1"/>
    <col min="1292" max="1292" width="17.42578125" style="2" customWidth="1"/>
    <col min="1293" max="1293" width="13.85546875" style="2" customWidth="1"/>
    <col min="1294" max="1294" width="16.28515625" style="2" customWidth="1"/>
    <col min="1295" max="1536" width="9.140625" style="2"/>
    <col min="1537" max="1537" width="1" style="2" customWidth="1"/>
    <col min="1538" max="1538" width="39.7109375" style="2" customWidth="1"/>
    <col min="1539" max="1539" width="11.85546875" style="2" customWidth="1"/>
    <col min="1540" max="1540" width="10.85546875" style="2" customWidth="1"/>
    <col min="1541" max="1541" width="17" style="2" customWidth="1"/>
    <col min="1542" max="1542" width="13.85546875" style="2" customWidth="1"/>
    <col min="1543" max="1543" width="12.28515625" style="2" customWidth="1"/>
    <col min="1544" max="1544" width="14.5703125" style="2" customWidth="1"/>
    <col min="1545" max="1545" width="14.42578125" style="2" customWidth="1"/>
    <col min="1546" max="1546" width="12.28515625" style="2" customWidth="1"/>
    <col min="1547" max="1547" width="18.85546875" style="2" customWidth="1"/>
    <col min="1548" max="1548" width="17.42578125" style="2" customWidth="1"/>
    <col min="1549" max="1549" width="13.85546875" style="2" customWidth="1"/>
    <col min="1550" max="1550" width="16.28515625" style="2" customWidth="1"/>
    <col min="1551" max="1792" width="9.140625" style="2"/>
    <col min="1793" max="1793" width="1" style="2" customWidth="1"/>
    <col min="1794" max="1794" width="39.7109375" style="2" customWidth="1"/>
    <col min="1795" max="1795" width="11.85546875" style="2" customWidth="1"/>
    <col min="1796" max="1796" width="10.85546875" style="2" customWidth="1"/>
    <col min="1797" max="1797" width="17" style="2" customWidth="1"/>
    <col min="1798" max="1798" width="13.85546875" style="2" customWidth="1"/>
    <col min="1799" max="1799" width="12.28515625" style="2" customWidth="1"/>
    <col min="1800" max="1800" width="14.5703125" style="2" customWidth="1"/>
    <col min="1801" max="1801" width="14.42578125" style="2" customWidth="1"/>
    <col min="1802" max="1802" width="12.28515625" style="2" customWidth="1"/>
    <col min="1803" max="1803" width="18.85546875" style="2" customWidth="1"/>
    <col min="1804" max="1804" width="17.42578125" style="2" customWidth="1"/>
    <col min="1805" max="1805" width="13.85546875" style="2" customWidth="1"/>
    <col min="1806" max="1806" width="16.28515625" style="2" customWidth="1"/>
    <col min="1807" max="2048" width="9.140625" style="2"/>
    <col min="2049" max="2049" width="1" style="2" customWidth="1"/>
    <col min="2050" max="2050" width="39.7109375" style="2" customWidth="1"/>
    <col min="2051" max="2051" width="11.85546875" style="2" customWidth="1"/>
    <col min="2052" max="2052" width="10.85546875" style="2" customWidth="1"/>
    <col min="2053" max="2053" width="17" style="2" customWidth="1"/>
    <col min="2054" max="2054" width="13.85546875" style="2" customWidth="1"/>
    <col min="2055" max="2055" width="12.28515625" style="2" customWidth="1"/>
    <col min="2056" max="2056" width="14.5703125" style="2" customWidth="1"/>
    <col min="2057" max="2057" width="14.42578125" style="2" customWidth="1"/>
    <col min="2058" max="2058" width="12.28515625" style="2" customWidth="1"/>
    <col min="2059" max="2059" width="18.85546875" style="2" customWidth="1"/>
    <col min="2060" max="2060" width="17.42578125" style="2" customWidth="1"/>
    <col min="2061" max="2061" width="13.85546875" style="2" customWidth="1"/>
    <col min="2062" max="2062" width="16.28515625" style="2" customWidth="1"/>
    <col min="2063" max="2304" width="9.140625" style="2"/>
    <col min="2305" max="2305" width="1" style="2" customWidth="1"/>
    <col min="2306" max="2306" width="39.7109375" style="2" customWidth="1"/>
    <col min="2307" max="2307" width="11.85546875" style="2" customWidth="1"/>
    <col min="2308" max="2308" width="10.85546875" style="2" customWidth="1"/>
    <col min="2309" max="2309" width="17" style="2" customWidth="1"/>
    <col min="2310" max="2310" width="13.85546875" style="2" customWidth="1"/>
    <col min="2311" max="2311" width="12.28515625" style="2" customWidth="1"/>
    <col min="2312" max="2312" width="14.5703125" style="2" customWidth="1"/>
    <col min="2313" max="2313" width="14.42578125" style="2" customWidth="1"/>
    <col min="2314" max="2314" width="12.28515625" style="2" customWidth="1"/>
    <col min="2315" max="2315" width="18.85546875" style="2" customWidth="1"/>
    <col min="2316" max="2316" width="17.42578125" style="2" customWidth="1"/>
    <col min="2317" max="2317" width="13.85546875" style="2" customWidth="1"/>
    <col min="2318" max="2318" width="16.28515625" style="2" customWidth="1"/>
    <col min="2319" max="2560" width="9.140625" style="2"/>
    <col min="2561" max="2561" width="1" style="2" customWidth="1"/>
    <col min="2562" max="2562" width="39.7109375" style="2" customWidth="1"/>
    <col min="2563" max="2563" width="11.85546875" style="2" customWidth="1"/>
    <col min="2564" max="2564" width="10.85546875" style="2" customWidth="1"/>
    <col min="2565" max="2565" width="17" style="2" customWidth="1"/>
    <col min="2566" max="2566" width="13.85546875" style="2" customWidth="1"/>
    <col min="2567" max="2567" width="12.28515625" style="2" customWidth="1"/>
    <col min="2568" max="2568" width="14.5703125" style="2" customWidth="1"/>
    <col min="2569" max="2569" width="14.42578125" style="2" customWidth="1"/>
    <col min="2570" max="2570" width="12.28515625" style="2" customWidth="1"/>
    <col min="2571" max="2571" width="18.85546875" style="2" customWidth="1"/>
    <col min="2572" max="2572" width="17.42578125" style="2" customWidth="1"/>
    <col min="2573" max="2573" width="13.85546875" style="2" customWidth="1"/>
    <col min="2574" max="2574" width="16.28515625" style="2" customWidth="1"/>
    <col min="2575" max="2816" width="9.140625" style="2"/>
    <col min="2817" max="2817" width="1" style="2" customWidth="1"/>
    <col min="2818" max="2818" width="39.7109375" style="2" customWidth="1"/>
    <col min="2819" max="2819" width="11.85546875" style="2" customWidth="1"/>
    <col min="2820" max="2820" width="10.85546875" style="2" customWidth="1"/>
    <col min="2821" max="2821" width="17" style="2" customWidth="1"/>
    <col min="2822" max="2822" width="13.85546875" style="2" customWidth="1"/>
    <col min="2823" max="2823" width="12.28515625" style="2" customWidth="1"/>
    <col min="2824" max="2824" width="14.5703125" style="2" customWidth="1"/>
    <col min="2825" max="2825" width="14.42578125" style="2" customWidth="1"/>
    <col min="2826" max="2826" width="12.28515625" style="2" customWidth="1"/>
    <col min="2827" max="2827" width="18.85546875" style="2" customWidth="1"/>
    <col min="2828" max="2828" width="17.42578125" style="2" customWidth="1"/>
    <col min="2829" max="2829" width="13.85546875" style="2" customWidth="1"/>
    <col min="2830" max="2830" width="16.28515625" style="2" customWidth="1"/>
    <col min="2831" max="3072" width="9.140625" style="2"/>
    <col min="3073" max="3073" width="1" style="2" customWidth="1"/>
    <col min="3074" max="3074" width="39.7109375" style="2" customWidth="1"/>
    <col min="3075" max="3075" width="11.85546875" style="2" customWidth="1"/>
    <col min="3076" max="3076" width="10.85546875" style="2" customWidth="1"/>
    <col min="3077" max="3077" width="17" style="2" customWidth="1"/>
    <col min="3078" max="3078" width="13.85546875" style="2" customWidth="1"/>
    <col min="3079" max="3079" width="12.28515625" style="2" customWidth="1"/>
    <col min="3080" max="3080" width="14.5703125" style="2" customWidth="1"/>
    <col min="3081" max="3081" width="14.42578125" style="2" customWidth="1"/>
    <col min="3082" max="3082" width="12.28515625" style="2" customWidth="1"/>
    <col min="3083" max="3083" width="18.85546875" style="2" customWidth="1"/>
    <col min="3084" max="3084" width="17.42578125" style="2" customWidth="1"/>
    <col min="3085" max="3085" width="13.85546875" style="2" customWidth="1"/>
    <col min="3086" max="3086" width="16.28515625" style="2" customWidth="1"/>
    <col min="3087" max="3328" width="9.140625" style="2"/>
    <col min="3329" max="3329" width="1" style="2" customWidth="1"/>
    <col min="3330" max="3330" width="39.7109375" style="2" customWidth="1"/>
    <col min="3331" max="3331" width="11.85546875" style="2" customWidth="1"/>
    <col min="3332" max="3332" width="10.85546875" style="2" customWidth="1"/>
    <col min="3333" max="3333" width="17" style="2" customWidth="1"/>
    <col min="3334" max="3334" width="13.85546875" style="2" customWidth="1"/>
    <col min="3335" max="3335" width="12.28515625" style="2" customWidth="1"/>
    <col min="3336" max="3336" width="14.5703125" style="2" customWidth="1"/>
    <col min="3337" max="3337" width="14.42578125" style="2" customWidth="1"/>
    <col min="3338" max="3338" width="12.28515625" style="2" customWidth="1"/>
    <col min="3339" max="3339" width="18.85546875" style="2" customWidth="1"/>
    <col min="3340" max="3340" width="17.42578125" style="2" customWidth="1"/>
    <col min="3341" max="3341" width="13.85546875" style="2" customWidth="1"/>
    <col min="3342" max="3342" width="16.28515625" style="2" customWidth="1"/>
    <col min="3343" max="3584" width="9.140625" style="2"/>
    <col min="3585" max="3585" width="1" style="2" customWidth="1"/>
    <col min="3586" max="3586" width="39.7109375" style="2" customWidth="1"/>
    <col min="3587" max="3587" width="11.85546875" style="2" customWidth="1"/>
    <col min="3588" max="3588" width="10.85546875" style="2" customWidth="1"/>
    <col min="3589" max="3589" width="17" style="2" customWidth="1"/>
    <col min="3590" max="3590" width="13.85546875" style="2" customWidth="1"/>
    <col min="3591" max="3591" width="12.28515625" style="2" customWidth="1"/>
    <col min="3592" max="3592" width="14.5703125" style="2" customWidth="1"/>
    <col min="3593" max="3593" width="14.42578125" style="2" customWidth="1"/>
    <col min="3594" max="3594" width="12.28515625" style="2" customWidth="1"/>
    <col min="3595" max="3595" width="18.85546875" style="2" customWidth="1"/>
    <col min="3596" max="3596" width="17.42578125" style="2" customWidth="1"/>
    <col min="3597" max="3597" width="13.85546875" style="2" customWidth="1"/>
    <col min="3598" max="3598" width="16.28515625" style="2" customWidth="1"/>
    <col min="3599" max="3840" width="9.140625" style="2"/>
    <col min="3841" max="3841" width="1" style="2" customWidth="1"/>
    <col min="3842" max="3842" width="39.7109375" style="2" customWidth="1"/>
    <col min="3843" max="3843" width="11.85546875" style="2" customWidth="1"/>
    <col min="3844" max="3844" width="10.85546875" style="2" customWidth="1"/>
    <col min="3845" max="3845" width="17" style="2" customWidth="1"/>
    <col min="3846" max="3846" width="13.85546875" style="2" customWidth="1"/>
    <col min="3847" max="3847" width="12.28515625" style="2" customWidth="1"/>
    <col min="3848" max="3848" width="14.5703125" style="2" customWidth="1"/>
    <col min="3849" max="3849" width="14.42578125" style="2" customWidth="1"/>
    <col min="3850" max="3850" width="12.28515625" style="2" customWidth="1"/>
    <col min="3851" max="3851" width="18.85546875" style="2" customWidth="1"/>
    <col min="3852" max="3852" width="17.42578125" style="2" customWidth="1"/>
    <col min="3853" max="3853" width="13.85546875" style="2" customWidth="1"/>
    <col min="3854" max="3854" width="16.28515625" style="2" customWidth="1"/>
    <col min="3855" max="4096" width="9.140625" style="2"/>
    <col min="4097" max="4097" width="1" style="2" customWidth="1"/>
    <col min="4098" max="4098" width="39.7109375" style="2" customWidth="1"/>
    <col min="4099" max="4099" width="11.85546875" style="2" customWidth="1"/>
    <col min="4100" max="4100" width="10.85546875" style="2" customWidth="1"/>
    <col min="4101" max="4101" width="17" style="2" customWidth="1"/>
    <col min="4102" max="4102" width="13.85546875" style="2" customWidth="1"/>
    <col min="4103" max="4103" width="12.28515625" style="2" customWidth="1"/>
    <col min="4104" max="4104" width="14.5703125" style="2" customWidth="1"/>
    <col min="4105" max="4105" width="14.42578125" style="2" customWidth="1"/>
    <col min="4106" max="4106" width="12.28515625" style="2" customWidth="1"/>
    <col min="4107" max="4107" width="18.85546875" style="2" customWidth="1"/>
    <col min="4108" max="4108" width="17.42578125" style="2" customWidth="1"/>
    <col min="4109" max="4109" width="13.85546875" style="2" customWidth="1"/>
    <col min="4110" max="4110" width="16.28515625" style="2" customWidth="1"/>
    <col min="4111" max="4352" width="9.140625" style="2"/>
    <col min="4353" max="4353" width="1" style="2" customWidth="1"/>
    <col min="4354" max="4354" width="39.7109375" style="2" customWidth="1"/>
    <col min="4355" max="4355" width="11.85546875" style="2" customWidth="1"/>
    <col min="4356" max="4356" width="10.85546875" style="2" customWidth="1"/>
    <col min="4357" max="4357" width="17" style="2" customWidth="1"/>
    <col min="4358" max="4358" width="13.85546875" style="2" customWidth="1"/>
    <col min="4359" max="4359" width="12.28515625" style="2" customWidth="1"/>
    <col min="4360" max="4360" width="14.5703125" style="2" customWidth="1"/>
    <col min="4361" max="4361" width="14.42578125" style="2" customWidth="1"/>
    <col min="4362" max="4362" width="12.28515625" style="2" customWidth="1"/>
    <col min="4363" max="4363" width="18.85546875" style="2" customWidth="1"/>
    <col min="4364" max="4364" width="17.42578125" style="2" customWidth="1"/>
    <col min="4365" max="4365" width="13.85546875" style="2" customWidth="1"/>
    <col min="4366" max="4366" width="16.28515625" style="2" customWidth="1"/>
    <col min="4367" max="4608" width="9.140625" style="2"/>
    <col min="4609" max="4609" width="1" style="2" customWidth="1"/>
    <col min="4610" max="4610" width="39.7109375" style="2" customWidth="1"/>
    <col min="4611" max="4611" width="11.85546875" style="2" customWidth="1"/>
    <col min="4612" max="4612" width="10.85546875" style="2" customWidth="1"/>
    <col min="4613" max="4613" width="17" style="2" customWidth="1"/>
    <col min="4614" max="4614" width="13.85546875" style="2" customWidth="1"/>
    <col min="4615" max="4615" width="12.28515625" style="2" customWidth="1"/>
    <col min="4616" max="4616" width="14.5703125" style="2" customWidth="1"/>
    <col min="4617" max="4617" width="14.42578125" style="2" customWidth="1"/>
    <col min="4618" max="4618" width="12.28515625" style="2" customWidth="1"/>
    <col min="4619" max="4619" width="18.85546875" style="2" customWidth="1"/>
    <col min="4620" max="4620" width="17.42578125" style="2" customWidth="1"/>
    <col min="4621" max="4621" width="13.85546875" style="2" customWidth="1"/>
    <col min="4622" max="4622" width="16.28515625" style="2" customWidth="1"/>
    <col min="4623" max="4864" width="9.140625" style="2"/>
    <col min="4865" max="4865" width="1" style="2" customWidth="1"/>
    <col min="4866" max="4866" width="39.7109375" style="2" customWidth="1"/>
    <col min="4867" max="4867" width="11.85546875" style="2" customWidth="1"/>
    <col min="4868" max="4868" width="10.85546875" style="2" customWidth="1"/>
    <col min="4869" max="4869" width="17" style="2" customWidth="1"/>
    <col min="4870" max="4870" width="13.85546875" style="2" customWidth="1"/>
    <col min="4871" max="4871" width="12.28515625" style="2" customWidth="1"/>
    <col min="4872" max="4872" width="14.5703125" style="2" customWidth="1"/>
    <col min="4873" max="4873" width="14.42578125" style="2" customWidth="1"/>
    <col min="4874" max="4874" width="12.28515625" style="2" customWidth="1"/>
    <col min="4875" max="4875" width="18.85546875" style="2" customWidth="1"/>
    <col min="4876" max="4876" width="17.42578125" style="2" customWidth="1"/>
    <col min="4877" max="4877" width="13.85546875" style="2" customWidth="1"/>
    <col min="4878" max="4878" width="16.28515625" style="2" customWidth="1"/>
    <col min="4879" max="5120" width="9.140625" style="2"/>
    <col min="5121" max="5121" width="1" style="2" customWidth="1"/>
    <col min="5122" max="5122" width="39.7109375" style="2" customWidth="1"/>
    <col min="5123" max="5123" width="11.85546875" style="2" customWidth="1"/>
    <col min="5124" max="5124" width="10.85546875" style="2" customWidth="1"/>
    <col min="5125" max="5125" width="17" style="2" customWidth="1"/>
    <col min="5126" max="5126" width="13.85546875" style="2" customWidth="1"/>
    <col min="5127" max="5127" width="12.28515625" style="2" customWidth="1"/>
    <col min="5128" max="5128" width="14.5703125" style="2" customWidth="1"/>
    <col min="5129" max="5129" width="14.42578125" style="2" customWidth="1"/>
    <col min="5130" max="5130" width="12.28515625" style="2" customWidth="1"/>
    <col min="5131" max="5131" width="18.85546875" style="2" customWidth="1"/>
    <col min="5132" max="5132" width="17.42578125" style="2" customWidth="1"/>
    <col min="5133" max="5133" width="13.85546875" style="2" customWidth="1"/>
    <col min="5134" max="5134" width="16.28515625" style="2" customWidth="1"/>
    <col min="5135" max="5376" width="9.140625" style="2"/>
    <col min="5377" max="5377" width="1" style="2" customWidth="1"/>
    <col min="5378" max="5378" width="39.7109375" style="2" customWidth="1"/>
    <col min="5379" max="5379" width="11.85546875" style="2" customWidth="1"/>
    <col min="5380" max="5380" width="10.85546875" style="2" customWidth="1"/>
    <col min="5381" max="5381" width="17" style="2" customWidth="1"/>
    <col min="5382" max="5382" width="13.85546875" style="2" customWidth="1"/>
    <col min="5383" max="5383" width="12.28515625" style="2" customWidth="1"/>
    <col min="5384" max="5384" width="14.5703125" style="2" customWidth="1"/>
    <col min="5385" max="5385" width="14.42578125" style="2" customWidth="1"/>
    <col min="5386" max="5386" width="12.28515625" style="2" customWidth="1"/>
    <col min="5387" max="5387" width="18.85546875" style="2" customWidth="1"/>
    <col min="5388" max="5388" width="17.42578125" style="2" customWidth="1"/>
    <col min="5389" max="5389" width="13.85546875" style="2" customWidth="1"/>
    <col min="5390" max="5390" width="16.28515625" style="2" customWidth="1"/>
    <col min="5391" max="5632" width="9.140625" style="2"/>
    <col min="5633" max="5633" width="1" style="2" customWidth="1"/>
    <col min="5634" max="5634" width="39.7109375" style="2" customWidth="1"/>
    <col min="5635" max="5635" width="11.85546875" style="2" customWidth="1"/>
    <col min="5636" max="5636" width="10.85546875" style="2" customWidth="1"/>
    <col min="5637" max="5637" width="17" style="2" customWidth="1"/>
    <col min="5638" max="5638" width="13.85546875" style="2" customWidth="1"/>
    <col min="5639" max="5639" width="12.28515625" style="2" customWidth="1"/>
    <col min="5640" max="5640" width="14.5703125" style="2" customWidth="1"/>
    <col min="5641" max="5641" width="14.42578125" style="2" customWidth="1"/>
    <col min="5642" max="5642" width="12.28515625" style="2" customWidth="1"/>
    <col min="5643" max="5643" width="18.85546875" style="2" customWidth="1"/>
    <col min="5644" max="5644" width="17.42578125" style="2" customWidth="1"/>
    <col min="5645" max="5645" width="13.85546875" style="2" customWidth="1"/>
    <col min="5646" max="5646" width="16.28515625" style="2" customWidth="1"/>
    <col min="5647" max="5888" width="9.140625" style="2"/>
    <col min="5889" max="5889" width="1" style="2" customWidth="1"/>
    <col min="5890" max="5890" width="39.7109375" style="2" customWidth="1"/>
    <col min="5891" max="5891" width="11.85546875" style="2" customWidth="1"/>
    <col min="5892" max="5892" width="10.85546875" style="2" customWidth="1"/>
    <col min="5893" max="5893" width="17" style="2" customWidth="1"/>
    <col min="5894" max="5894" width="13.85546875" style="2" customWidth="1"/>
    <col min="5895" max="5895" width="12.28515625" style="2" customWidth="1"/>
    <col min="5896" max="5896" width="14.5703125" style="2" customWidth="1"/>
    <col min="5897" max="5897" width="14.42578125" style="2" customWidth="1"/>
    <col min="5898" max="5898" width="12.28515625" style="2" customWidth="1"/>
    <col min="5899" max="5899" width="18.85546875" style="2" customWidth="1"/>
    <col min="5900" max="5900" width="17.42578125" style="2" customWidth="1"/>
    <col min="5901" max="5901" width="13.85546875" style="2" customWidth="1"/>
    <col min="5902" max="5902" width="16.28515625" style="2" customWidth="1"/>
    <col min="5903" max="6144" width="9.140625" style="2"/>
    <col min="6145" max="6145" width="1" style="2" customWidth="1"/>
    <col min="6146" max="6146" width="39.7109375" style="2" customWidth="1"/>
    <col min="6147" max="6147" width="11.85546875" style="2" customWidth="1"/>
    <col min="6148" max="6148" width="10.85546875" style="2" customWidth="1"/>
    <col min="6149" max="6149" width="17" style="2" customWidth="1"/>
    <col min="6150" max="6150" width="13.85546875" style="2" customWidth="1"/>
    <col min="6151" max="6151" width="12.28515625" style="2" customWidth="1"/>
    <col min="6152" max="6152" width="14.5703125" style="2" customWidth="1"/>
    <col min="6153" max="6153" width="14.42578125" style="2" customWidth="1"/>
    <col min="6154" max="6154" width="12.28515625" style="2" customWidth="1"/>
    <col min="6155" max="6155" width="18.85546875" style="2" customWidth="1"/>
    <col min="6156" max="6156" width="17.42578125" style="2" customWidth="1"/>
    <col min="6157" max="6157" width="13.85546875" style="2" customWidth="1"/>
    <col min="6158" max="6158" width="16.28515625" style="2" customWidth="1"/>
    <col min="6159" max="6400" width="9.140625" style="2"/>
    <col min="6401" max="6401" width="1" style="2" customWidth="1"/>
    <col min="6402" max="6402" width="39.7109375" style="2" customWidth="1"/>
    <col min="6403" max="6403" width="11.85546875" style="2" customWidth="1"/>
    <col min="6404" max="6404" width="10.85546875" style="2" customWidth="1"/>
    <col min="6405" max="6405" width="17" style="2" customWidth="1"/>
    <col min="6406" max="6406" width="13.85546875" style="2" customWidth="1"/>
    <col min="6407" max="6407" width="12.28515625" style="2" customWidth="1"/>
    <col min="6408" max="6408" width="14.5703125" style="2" customWidth="1"/>
    <col min="6409" max="6409" width="14.42578125" style="2" customWidth="1"/>
    <col min="6410" max="6410" width="12.28515625" style="2" customWidth="1"/>
    <col min="6411" max="6411" width="18.85546875" style="2" customWidth="1"/>
    <col min="6412" max="6412" width="17.42578125" style="2" customWidth="1"/>
    <col min="6413" max="6413" width="13.85546875" style="2" customWidth="1"/>
    <col min="6414" max="6414" width="16.28515625" style="2" customWidth="1"/>
    <col min="6415" max="6656" width="9.140625" style="2"/>
    <col min="6657" max="6657" width="1" style="2" customWidth="1"/>
    <col min="6658" max="6658" width="39.7109375" style="2" customWidth="1"/>
    <col min="6659" max="6659" width="11.85546875" style="2" customWidth="1"/>
    <col min="6660" max="6660" width="10.85546875" style="2" customWidth="1"/>
    <col min="6661" max="6661" width="17" style="2" customWidth="1"/>
    <col min="6662" max="6662" width="13.85546875" style="2" customWidth="1"/>
    <col min="6663" max="6663" width="12.28515625" style="2" customWidth="1"/>
    <col min="6664" max="6664" width="14.5703125" style="2" customWidth="1"/>
    <col min="6665" max="6665" width="14.42578125" style="2" customWidth="1"/>
    <col min="6666" max="6666" width="12.28515625" style="2" customWidth="1"/>
    <col min="6667" max="6667" width="18.85546875" style="2" customWidth="1"/>
    <col min="6668" max="6668" width="17.42578125" style="2" customWidth="1"/>
    <col min="6669" max="6669" width="13.85546875" style="2" customWidth="1"/>
    <col min="6670" max="6670" width="16.28515625" style="2" customWidth="1"/>
    <col min="6671" max="6912" width="9.140625" style="2"/>
    <col min="6913" max="6913" width="1" style="2" customWidth="1"/>
    <col min="6914" max="6914" width="39.7109375" style="2" customWidth="1"/>
    <col min="6915" max="6915" width="11.85546875" style="2" customWidth="1"/>
    <col min="6916" max="6916" width="10.85546875" style="2" customWidth="1"/>
    <col min="6917" max="6917" width="17" style="2" customWidth="1"/>
    <col min="6918" max="6918" width="13.85546875" style="2" customWidth="1"/>
    <col min="6919" max="6919" width="12.28515625" style="2" customWidth="1"/>
    <col min="6920" max="6920" width="14.5703125" style="2" customWidth="1"/>
    <col min="6921" max="6921" width="14.42578125" style="2" customWidth="1"/>
    <col min="6922" max="6922" width="12.28515625" style="2" customWidth="1"/>
    <col min="6923" max="6923" width="18.85546875" style="2" customWidth="1"/>
    <col min="6924" max="6924" width="17.42578125" style="2" customWidth="1"/>
    <col min="6925" max="6925" width="13.85546875" style="2" customWidth="1"/>
    <col min="6926" max="6926" width="16.28515625" style="2" customWidth="1"/>
    <col min="6927" max="7168" width="9.140625" style="2"/>
    <col min="7169" max="7169" width="1" style="2" customWidth="1"/>
    <col min="7170" max="7170" width="39.7109375" style="2" customWidth="1"/>
    <col min="7171" max="7171" width="11.85546875" style="2" customWidth="1"/>
    <col min="7172" max="7172" width="10.85546875" style="2" customWidth="1"/>
    <col min="7173" max="7173" width="17" style="2" customWidth="1"/>
    <col min="7174" max="7174" width="13.85546875" style="2" customWidth="1"/>
    <col min="7175" max="7175" width="12.28515625" style="2" customWidth="1"/>
    <col min="7176" max="7176" width="14.5703125" style="2" customWidth="1"/>
    <col min="7177" max="7177" width="14.42578125" style="2" customWidth="1"/>
    <col min="7178" max="7178" width="12.28515625" style="2" customWidth="1"/>
    <col min="7179" max="7179" width="18.85546875" style="2" customWidth="1"/>
    <col min="7180" max="7180" width="17.42578125" style="2" customWidth="1"/>
    <col min="7181" max="7181" width="13.85546875" style="2" customWidth="1"/>
    <col min="7182" max="7182" width="16.28515625" style="2" customWidth="1"/>
    <col min="7183" max="7424" width="9.140625" style="2"/>
    <col min="7425" max="7425" width="1" style="2" customWidth="1"/>
    <col min="7426" max="7426" width="39.7109375" style="2" customWidth="1"/>
    <col min="7427" max="7427" width="11.85546875" style="2" customWidth="1"/>
    <col min="7428" max="7428" width="10.85546875" style="2" customWidth="1"/>
    <col min="7429" max="7429" width="17" style="2" customWidth="1"/>
    <col min="7430" max="7430" width="13.85546875" style="2" customWidth="1"/>
    <col min="7431" max="7431" width="12.28515625" style="2" customWidth="1"/>
    <col min="7432" max="7432" width="14.5703125" style="2" customWidth="1"/>
    <col min="7433" max="7433" width="14.42578125" style="2" customWidth="1"/>
    <col min="7434" max="7434" width="12.28515625" style="2" customWidth="1"/>
    <col min="7435" max="7435" width="18.85546875" style="2" customWidth="1"/>
    <col min="7436" max="7436" width="17.42578125" style="2" customWidth="1"/>
    <col min="7437" max="7437" width="13.85546875" style="2" customWidth="1"/>
    <col min="7438" max="7438" width="16.28515625" style="2" customWidth="1"/>
    <col min="7439" max="7680" width="9.140625" style="2"/>
    <col min="7681" max="7681" width="1" style="2" customWidth="1"/>
    <col min="7682" max="7682" width="39.7109375" style="2" customWidth="1"/>
    <col min="7683" max="7683" width="11.85546875" style="2" customWidth="1"/>
    <col min="7684" max="7684" width="10.85546875" style="2" customWidth="1"/>
    <col min="7685" max="7685" width="17" style="2" customWidth="1"/>
    <col min="7686" max="7686" width="13.85546875" style="2" customWidth="1"/>
    <col min="7687" max="7687" width="12.28515625" style="2" customWidth="1"/>
    <col min="7688" max="7688" width="14.5703125" style="2" customWidth="1"/>
    <col min="7689" max="7689" width="14.42578125" style="2" customWidth="1"/>
    <col min="7690" max="7690" width="12.28515625" style="2" customWidth="1"/>
    <col min="7691" max="7691" width="18.85546875" style="2" customWidth="1"/>
    <col min="7692" max="7692" width="17.42578125" style="2" customWidth="1"/>
    <col min="7693" max="7693" width="13.85546875" style="2" customWidth="1"/>
    <col min="7694" max="7694" width="16.28515625" style="2" customWidth="1"/>
    <col min="7695" max="7936" width="9.140625" style="2"/>
    <col min="7937" max="7937" width="1" style="2" customWidth="1"/>
    <col min="7938" max="7938" width="39.7109375" style="2" customWidth="1"/>
    <col min="7939" max="7939" width="11.85546875" style="2" customWidth="1"/>
    <col min="7940" max="7940" width="10.85546875" style="2" customWidth="1"/>
    <col min="7941" max="7941" width="17" style="2" customWidth="1"/>
    <col min="7942" max="7942" width="13.85546875" style="2" customWidth="1"/>
    <col min="7943" max="7943" width="12.28515625" style="2" customWidth="1"/>
    <col min="7944" max="7944" width="14.5703125" style="2" customWidth="1"/>
    <col min="7945" max="7945" width="14.42578125" style="2" customWidth="1"/>
    <col min="7946" max="7946" width="12.28515625" style="2" customWidth="1"/>
    <col min="7947" max="7947" width="18.85546875" style="2" customWidth="1"/>
    <col min="7948" max="7948" width="17.42578125" style="2" customWidth="1"/>
    <col min="7949" max="7949" width="13.85546875" style="2" customWidth="1"/>
    <col min="7950" max="7950" width="16.28515625" style="2" customWidth="1"/>
    <col min="7951" max="8192" width="9.140625" style="2"/>
    <col min="8193" max="8193" width="1" style="2" customWidth="1"/>
    <col min="8194" max="8194" width="39.7109375" style="2" customWidth="1"/>
    <col min="8195" max="8195" width="11.85546875" style="2" customWidth="1"/>
    <col min="8196" max="8196" width="10.85546875" style="2" customWidth="1"/>
    <col min="8197" max="8197" width="17" style="2" customWidth="1"/>
    <col min="8198" max="8198" width="13.85546875" style="2" customWidth="1"/>
    <col min="8199" max="8199" width="12.28515625" style="2" customWidth="1"/>
    <col min="8200" max="8200" width="14.5703125" style="2" customWidth="1"/>
    <col min="8201" max="8201" width="14.42578125" style="2" customWidth="1"/>
    <col min="8202" max="8202" width="12.28515625" style="2" customWidth="1"/>
    <col min="8203" max="8203" width="18.85546875" style="2" customWidth="1"/>
    <col min="8204" max="8204" width="17.42578125" style="2" customWidth="1"/>
    <col min="8205" max="8205" width="13.85546875" style="2" customWidth="1"/>
    <col min="8206" max="8206" width="16.28515625" style="2" customWidth="1"/>
    <col min="8207" max="8448" width="9.140625" style="2"/>
    <col min="8449" max="8449" width="1" style="2" customWidth="1"/>
    <col min="8450" max="8450" width="39.7109375" style="2" customWidth="1"/>
    <col min="8451" max="8451" width="11.85546875" style="2" customWidth="1"/>
    <col min="8452" max="8452" width="10.85546875" style="2" customWidth="1"/>
    <col min="8453" max="8453" width="17" style="2" customWidth="1"/>
    <col min="8454" max="8454" width="13.85546875" style="2" customWidth="1"/>
    <col min="8455" max="8455" width="12.28515625" style="2" customWidth="1"/>
    <col min="8456" max="8456" width="14.5703125" style="2" customWidth="1"/>
    <col min="8457" max="8457" width="14.42578125" style="2" customWidth="1"/>
    <col min="8458" max="8458" width="12.28515625" style="2" customWidth="1"/>
    <col min="8459" max="8459" width="18.85546875" style="2" customWidth="1"/>
    <col min="8460" max="8460" width="17.42578125" style="2" customWidth="1"/>
    <col min="8461" max="8461" width="13.85546875" style="2" customWidth="1"/>
    <col min="8462" max="8462" width="16.28515625" style="2" customWidth="1"/>
    <col min="8463" max="8704" width="9.140625" style="2"/>
    <col min="8705" max="8705" width="1" style="2" customWidth="1"/>
    <col min="8706" max="8706" width="39.7109375" style="2" customWidth="1"/>
    <col min="8707" max="8707" width="11.85546875" style="2" customWidth="1"/>
    <col min="8708" max="8708" width="10.85546875" style="2" customWidth="1"/>
    <col min="8709" max="8709" width="17" style="2" customWidth="1"/>
    <col min="8710" max="8710" width="13.85546875" style="2" customWidth="1"/>
    <col min="8711" max="8711" width="12.28515625" style="2" customWidth="1"/>
    <col min="8712" max="8712" width="14.5703125" style="2" customWidth="1"/>
    <col min="8713" max="8713" width="14.42578125" style="2" customWidth="1"/>
    <col min="8714" max="8714" width="12.28515625" style="2" customWidth="1"/>
    <col min="8715" max="8715" width="18.85546875" style="2" customWidth="1"/>
    <col min="8716" max="8716" width="17.42578125" style="2" customWidth="1"/>
    <col min="8717" max="8717" width="13.85546875" style="2" customWidth="1"/>
    <col min="8718" max="8718" width="16.28515625" style="2" customWidth="1"/>
    <col min="8719" max="8960" width="9.140625" style="2"/>
    <col min="8961" max="8961" width="1" style="2" customWidth="1"/>
    <col min="8962" max="8962" width="39.7109375" style="2" customWidth="1"/>
    <col min="8963" max="8963" width="11.85546875" style="2" customWidth="1"/>
    <col min="8964" max="8964" width="10.85546875" style="2" customWidth="1"/>
    <col min="8965" max="8965" width="17" style="2" customWidth="1"/>
    <col min="8966" max="8966" width="13.85546875" style="2" customWidth="1"/>
    <col min="8967" max="8967" width="12.28515625" style="2" customWidth="1"/>
    <col min="8968" max="8968" width="14.5703125" style="2" customWidth="1"/>
    <col min="8969" max="8969" width="14.42578125" style="2" customWidth="1"/>
    <col min="8970" max="8970" width="12.28515625" style="2" customWidth="1"/>
    <col min="8971" max="8971" width="18.85546875" style="2" customWidth="1"/>
    <col min="8972" max="8972" width="17.42578125" style="2" customWidth="1"/>
    <col min="8973" max="8973" width="13.85546875" style="2" customWidth="1"/>
    <col min="8974" max="8974" width="16.28515625" style="2" customWidth="1"/>
    <col min="8975" max="9216" width="9.140625" style="2"/>
    <col min="9217" max="9217" width="1" style="2" customWidth="1"/>
    <col min="9218" max="9218" width="39.7109375" style="2" customWidth="1"/>
    <col min="9219" max="9219" width="11.85546875" style="2" customWidth="1"/>
    <col min="9220" max="9220" width="10.85546875" style="2" customWidth="1"/>
    <col min="9221" max="9221" width="17" style="2" customWidth="1"/>
    <col min="9222" max="9222" width="13.85546875" style="2" customWidth="1"/>
    <col min="9223" max="9223" width="12.28515625" style="2" customWidth="1"/>
    <col min="9224" max="9224" width="14.5703125" style="2" customWidth="1"/>
    <col min="9225" max="9225" width="14.42578125" style="2" customWidth="1"/>
    <col min="9226" max="9226" width="12.28515625" style="2" customWidth="1"/>
    <col min="9227" max="9227" width="18.85546875" style="2" customWidth="1"/>
    <col min="9228" max="9228" width="17.42578125" style="2" customWidth="1"/>
    <col min="9229" max="9229" width="13.85546875" style="2" customWidth="1"/>
    <col min="9230" max="9230" width="16.28515625" style="2" customWidth="1"/>
    <col min="9231" max="9472" width="9.140625" style="2"/>
    <col min="9473" max="9473" width="1" style="2" customWidth="1"/>
    <col min="9474" max="9474" width="39.7109375" style="2" customWidth="1"/>
    <col min="9475" max="9475" width="11.85546875" style="2" customWidth="1"/>
    <col min="9476" max="9476" width="10.85546875" style="2" customWidth="1"/>
    <col min="9477" max="9477" width="17" style="2" customWidth="1"/>
    <col min="9478" max="9478" width="13.85546875" style="2" customWidth="1"/>
    <col min="9479" max="9479" width="12.28515625" style="2" customWidth="1"/>
    <col min="9480" max="9480" width="14.5703125" style="2" customWidth="1"/>
    <col min="9481" max="9481" width="14.42578125" style="2" customWidth="1"/>
    <col min="9482" max="9482" width="12.28515625" style="2" customWidth="1"/>
    <col min="9483" max="9483" width="18.85546875" style="2" customWidth="1"/>
    <col min="9484" max="9484" width="17.42578125" style="2" customWidth="1"/>
    <col min="9485" max="9485" width="13.85546875" style="2" customWidth="1"/>
    <col min="9486" max="9486" width="16.28515625" style="2" customWidth="1"/>
    <col min="9487" max="9728" width="9.140625" style="2"/>
    <col min="9729" max="9729" width="1" style="2" customWidth="1"/>
    <col min="9730" max="9730" width="39.7109375" style="2" customWidth="1"/>
    <col min="9731" max="9731" width="11.85546875" style="2" customWidth="1"/>
    <col min="9732" max="9732" width="10.85546875" style="2" customWidth="1"/>
    <col min="9733" max="9733" width="17" style="2" customWidth="1"/>
    <col min="9734" max="9734" width="13.85546875" style="2" customWidth="1"/>
    <col min="9735" max="9735" width="12.28515625" style="2" customWidth="1"/>
    <col min="9736" max="9736" width="14.5703125" style="2" customWidth="1"/>
    <col min="9737" max="9737" width="14.42578125" style="2" customWidth="1"/>
    <col min="9738" max="9738" width="12.28515625" style="2" customWidth="1"/>
    <col min="9739" max="9739" width="18.85546875" style="2" customWidth="1"/>
    <col min="9740" max="9740" width="17.42578125" style="2" customWidth="1"/>
    <col min="9741" max="9741" width="13.85546875" style="2" customWidth="1"/>
    <col min="9742" max="9742" width="16.28515625" style="2" customWidth="1"/>
    <col min="9743" max="9984" width="9.140625" style="2"/>
    <col min="9985" max="9985" width="1" style="2" customWidth="1"/>
    <col min="9986" max="9986" width="39.7109375" style="2" customWidth="1"/>
    <col min="9987" max="9987" width="11.85546875" style="2" customWidth="1"/>
    <col min="9988" max="9988" width="10.85546875" style="2" customWidth="1"/>
    <col min="9989" max="9989" width="17" style="2" customWidth="1"/>
    <col min="9990" max="9990" width="13.85546875" style="2" customWidth="1"/>
    <col min="9991" max="9991" width="12.28515625" style="2" customWidth="1"/>
    <col min="9992" max="9992" width="14.5703125" style="2" customWidth="1"/>
    <col min="9993" max="9993" width="14.42578125" style="2" customWidth="1"/>
    <col min="9994" max="9994" width="12.28515625" style="2" customWidth="1"/>
    <col min="9995" max="9995" width="18.85546875" style="2" customWidth="1"/>
    <col min="9996" max="9996" width="17.42578125" style="2" customWidth="1"/>
    <col min="9997" max="9997" width="13.85546875" style="2" customWidth="1"/>
    <col min="9998" max="9998" width="16.28515625" style="2" customWidth="1"/>
    <col min="9999" max="10240" width="9.140625" style="2"/>
    <col min="10241" max="10241" width="1" style="2" customWidth="1"/>
    <col min="10242" max="10242" width="39.7109375" style="2" customWidth="1"/>
    <col min="10243" max="10243" width="11.85546875" style="2" customWidth="1"/>
    <col min="10244" max="10244" width="10.85546875" style="2" customWidth="1"/>
    <col min="10245" max="10245" width="17" style="2" customWidth="1"/>
    <col min="10246" max="10246" width="13.85546875" style="2" customWidth="1"/>
    <col min="10247" max="10247" width="12.28515625" style="2" customWidth="1"/>
    <col min="10248" max="10248" width="14.5703125" style="2" customWidth="1"/>
    <col min="10249" max="10249" width="14.42578125" style="2" customWidth="1"/>
    <col min="10250" max="10250" width="12.28515625" style="2" customWidth="1"/>
    <col min="10251" max="10251" width="18.85546875" style="2" customWidth="1"/>
    <col min="10252" max="10252" width="17.42578125" style="2" customWidth="1"/>
    <col min="10253" max="10253" width="13.85546875" style="2" customWidth="1"/>
    <col min="10254" max="10254" width="16.28515625" style="2" customWidth="1"/>
    <col min="10255" max="10496" width="9.140625" style="2"/>
    <col min="10497" max="10497" width="1" style="2" customWidth="1"/>
    <col min="10498" max="10498" width="39.7109375" style="2" customWidth="1"/>
    <col min="10499" max="10499" width="11.85546875" style="2" customWidth="1"/>
    <col min="10500" max="10500" width="10.85546875" style="2" customWidth="1"/>
    <col min="10501" max="10501" width="17" style="2" customWidth="1"/>
    <col min="10502" max="10502" width="13.85546875" style="2" customWidth="1"/>
    <col min="10503" max="10503" width="12.28515625" style="2" customWidth="1"/>
    <col min="10504" max="10504" width="14.5703125" style="2" customWidth="1"/>
    <col min="10505" max="10505" width="14.42578125" style="2" customWidth="1"/>
    <col min="10506" max="10506" width="12.28515625" style="2" customWidth="1"/>
    <col min="10507" max="10507" width="18.85546875" style="2" customWidth="1"/>
    <col min="10508" max="10508" width="17.42578125" style="2" customWidth="1"/>
    <col min="10509" max="10509" width="13.85546875" style="2" customWidth="1"/>
    <col min="10510" max="10510" width="16.28515625" style="2" customWidth="1"/>
    <col min="10511" max="10752" width="9.140625" style="2"/>
    <col min="10753" max="10753" width="1" style="2" customWidth="1"/>
    <col min="10754" max="10754" width="39.7109375" style="2" customWidth="1"/>
    <col min="10755" max="10755" width="11.85546875" style="2" customWidth="1"/>
    <col min="10756" max="10756" width="10.85546875" style="2" customWidth="1"/>
    <col min="10757" max="10757" width="17" style="2" customWidth="1"/>
    <col min="10758" max="10758" width="13.85546875" style="2" customWidth="1"/>
    <col min="10759" max="10759" width="12.28515625" style="2" customWidth="1"/>
    <col min="10760" max="10760" width="14.5703125" style="2" customWidth="1"/>
    <col min="10761" max="10761" width="14.42578125" style="2" customWidth="1"/>
    <col min="10762" max="10762" width="12.28515625" style="2" customWidth="1"/>
    <col min="10763" max="10763" width="18.85546875" style="2" customWidth="1"/>
    <col min="10764" max="10764" width="17.42578125" style="2" customWidth="1"/>
    <col min="10765" max="10765" width="13.85546875" style="2" customWidth="1"/>
    <col min="10766" max="10766" width="16.28515625" style="2" customWidth="1"/>
    <col min="10767" max="11008" width="9.140625" style="2"/>
    <col min="11009" max="11009" width="1" style="2" customWidth="1"/>
    <col min="11010" max="11010" width="39.7109375" style="2" customWidth="1"/>
    <col min="11011" max="11011" width="11.85546875" style="2" customWidth="1"/>
    <col min="11012" max="11012" width="10.85546875" style="2" customWidth="1"/>
    <col min="11013" max="11013" width="17" style="2" customWidth="1"/>
    <col min="11014" max="11014" width="13.85546875" style="2" customWidth="1"/>
    <col min="11015" max="11015" width="12.28515625" style="2" customWidth="1"/>
    <col min="11016" max="11016" width="14.5703125" style="2" customWidth="1"/>
    <col min="11017" max="11017" width="14.42578125" style="2" customWidth="1"/>
    <col min="11018" max="11018" width="12.28515625" style="2" customWidth="1"/>
    <col min="11019" max="11019" width="18.85546875" style="2" customWidth="1"/>
    <col min="11020" max="11020" width="17.42578125" style="2" customWidth="1"/>
    <col min="11021" max="11021" width="13.85546875" style="2" customWidth="1"/>
    <col min="11022" max="11022" width="16.28515625" style="2" customWidth="1"/>
    <col min="11023" max="11264" width="9.140625" style="2"/>
    <col min="11265" max="11265" width="1" style="2" customWidth="1"/>
    <col min="11266" max="11266" width="39.7109375" style="2" customWidth="1"/>
    <col min="11267" max="11267" width="11.85546875" style="2" customWidth="1"/>
    <col min="11268" max="11268" width="10.85546875" style="2" customWidth="1"/>
    <col min="11269" max="11269" width="17" style="2" customWidth="1"/>
    <col min="11270" max="11270" width="13.85546875" style="2" customWidth="1"/>
    <col min="11271" max="11271" width="12.28515625" style="2" customWidth="1"/>
    <col min="11272" max="11272" width="14.5703125" style="2" customWidth="1"/>
    <col min="11273" max="11273" width="14.42578125" style="2" customWidth="1"/>
    <col min="11274" max="11274" width="12.28515625" style="2" customWidth="1"/>
    <col min="11275" max="11275" width="18.85546875" style="2" customWidth="1"/>
    <col min="11276" max="11276" width="17.42578125" style="2" customWidth="1"/>
    <col min="11277" max="11277" width="13.85546875" style="2" customWidth="1"/>
    <col min="11278" max="11278" width="16.28515625" style="2" customWidth="1"/>
    <col min="11279" max="11520" width="9.140625" style="2"/>
    <col min="11521" max="11521" width="1" style="2" customWidth="1"/>
    <col min="11522" max="11522" width="39.7109375" style="2" customWidth="1"/>
    <col min="11523" max="11523" width="11.85546875" style="2" customWidth="1"/>
    <col min="11524" max="11524" width="10.85546875" style="2" customWidth="1"/>
    <col min="11525" max="11525" width="17" style="2" customWidth="1"/>
    <col min="11526" max="11526" width="13.85546875" style="2" customWidth="1"/>
    <col min="11527" max="11527" width="12.28515625" style="2" customWidth="1"/>
    <col min="11528" max="11528" width="14.5703125" style="2" customWidth="1"/>
    <col min="11529" max="11529" width="14.42578125" style="2" customWidth="1"/>
    <col min="11530" max="11530" width="12.28515625" style="2" customWidth="1"/>
    <col min="11531" max="11531" width="18.85546875" style="2" customWidth="1"/>
    <col min="11532" max="11532" width="17.42578125" style="2" customWidth="1"/>
    <col min="11533" max="11533" width="13.85546875" style="2" customWidth="1"/>
    <col min="11534" max="11534" width="16.28515625" style="2" customWidth="1"/>
    <col min="11535" max="11776" width="9.140625" style="2"/>
    <col min="11777" max="11777" width="1" style="2" customWidth="1"/>
    <col min="11778" max="11778" width="39.7109375" style="2" customWidth="1"/>
    <col min="11779" max="11779" width="11.85546875" style="2" customWidth="1"/>
    <col min="11780" max="11780" width="10.85546875" style="2" customWidth="1"/>
    <col min="11781" max="11781" width="17" style="2" customWidth="1"/>
    <col min="11782" max="11782" width="13.85546875" style="2" customWidth="1"/>
    <col min="11783" max="11783" width="12.28515625" style="2" customWidth="1"/>
    <col min="11784" max="11784" width="14.5703125" style="2" customWidth="1"/>
    <col min="11785" max="11785" width="14.42578125" style="2" customWidth="1"/>
    <col min="11786" max="11786" width="12.28515625" style="2" customWidth="1"/>
    <col min="11787" max="11787" width="18.85546875" style="2" customWidth="1"/>
    <col min="11788" max="11788" width="17.42578125" style="2" customWidth="1"/>
    <col min="11789" max="11789" width="13.85546875" style="2" customWidth="1"/>
    <col min="11790" max="11790" width="16.28515625" style="2" customWidth="1"/>
    <col min="11791" max="12032" width="9.140625" style="2"/>
    <col min="12033" max="12033" width="1" style="2" customWidth="1"/>
    <col min="12034" max="12034" width="39.7109375" style="2" customWidth="1"/>
    <col min="12035" max="12035" width="11.85546875" style="2" customWidth="1"/>
    <col min="12036" max="12036" width="10.85546875" style="2" customWidth="1"/>
    <col min="12037" max="12037" width="17" style="2" customWidth="1"/>
    <col min="12038" max="12038" width="13.85546875" style="2" customWidth="1"/>
    <col min="12039" max="12039" width="12.28515625" style="2" customWidth="1"/>
    <col min="12040" max="12040" width="14.5703125" style="2" customWidth="1"/>
    <col min="12041" max="12041" width="14.42578125" style="2" customWidth="1"/>
    <col min="12042" max="12042" width="12.28515625" style="2" customWidth="1"/>
    <col min="12043" max="12043" width="18.85546875" style="2" customWidth="1"/>
    <col min="12044" max="12044" width="17.42578125" style="2" customWidth="1"/>
    <col min="12045" max="12045" width="13.85546875" style="2" customWidth="1"/>
    <col min="12046" max="12046" width="16.28515625" style="2" customWidth="1"/>
    <col min="12047" max="12288" width="9.140625" style="2"/>
    <col min="12289" max="12289" width="1" style="2" customWidth="1"/>
    <col min="12290" max="12290" width="39.7109375" style="2" customWidth="1"/>
    <col min="12291" max="12291" width="11.85546875" style="2" customWidth="1"/>
    <col min="12292" max="12292" width="10.85546875" style="2" customWidth="1"/>
    <col min="12293" max="12293" width="17" style="2" customWidth="1"/>
    <col min="12294" max="12294" width="13.85546875" style="2" customWidth="1"/>
    <col min="12295" max="12295" width="12.28515625" style="2" customWidth="1"/>
    <col min="12296" max="12296" width="14.5703125" style="2" customWidth="1"/>
    <col min="12297" max="12297" width="14.42578125" style="2" customWidth="1"/>
    <col min="12298" max="12298" width="12.28515625" style="2" customWidth="1"/>
    <col min="12299" max="12299" width="18.85546875" style="2" customWidth="1"/>
    <col min="12300" max="12300" width="17.42578125" style="2" customWidth="1"/>
    <col min="12301" max="12301" width="13.85546875" style="2" customWidth="1"/>
    <col min="12302" max="12302" width="16.28515625" style="2" customWidth="1"/>
    <col min="12303" max="12544" width="9.140625" style="2"/>
    <col min="12545" max="12545" width="1" style="2" customWidth="1"/>
    <col min="12546" max="12546" width="39.7109375" style="2" customWidth="1"/>
    <col min="12547" max="12547" width="11.85546875" style="2" customWidth="1"/>
    <col min="12548" max="12548" width="10.85546875" style="2" customWidth="1"/>
    <col min="12549" max="12549" width="17" style="2" customWidth="1"/>
    <col min="12550" max="12550" width="13.85546875" style="2" customWidth="1"/>
    <col min="12551" max="12551" width="12.28515625" style="2" customWidth="1"/>
    <col min="12552" max="12552" width="14.5703125" style="2" customWidth="1"/>
    <col min="12553" max="12553" width="14.42578125" style="2" customWidth="1"/>
    <col min="12554" max="12554" width="12.28515625" style="2" customWidth="1"/>
    <col min="12555" max="12555" width="18.85546875" style="2" customWidth="1"/>
    <col min="12556" max="12556" width="17.42578125" style="2" customWidth="1"/>
    <col min="12557" max="12557" width="13.85546875" style="2" customWidth="1"/>
    <col min="12558" max="12558" width="16.28515625" style="2" customWidth="1"/>
    <col min="12559" max="12800" width="9.140625" style="2"/>
    <col min="12801" max="12801" width="1" style="2" customWidth="1"/>
    <col min="12802" max="12802" width="39.7109375" style="2" customWidth="1"/>
    <col min="12803" max="12803" width="11.85546875" style="2" customWidth="1"/>
    <col min="12804" max="12804" width="10.85546875" style="2" customWidth="1"/>
    <col min="12805" max="12805" width="17" style="2" customWidth="1"/>
    <col min="12806" max="12806" width="13.85546875" style="2" customWidth="1"/>
    <col min="12807" max="12807" width="12.28515625" style="2" customWidth="1"/>
    <col min="12808" max="12808" width="14.5703125" style="2" customWidth="1"/>
    <col min="12809" max="12809" width="14.42578125" style="2" customWidth="1"/>
    <col min="12810" max="12810" width="12.28515625" style="2" customWidth="1"/>
    <col min="12811" max="12811" width="18.85546875" style="2" customWidth="1"/>
    <col min="12812" max="12812" width="17.42578125" style="2" customWidth="1"/>
    <col min="12813" max="12813" width="13.85546875" style="2" customWidth="1"/>
    <col min="12814" max="12814" width="16.28515625" style="2" customWidth="1"/>
    <col min="12815" max="13056" width="9.140625" style="2"/>
    <col min="13057" max="13057" width="1" style="2" customWidth="1"/>
    <col min="13058" max="13058" width="39.7109375" style="2" customWidth="1"/>
    <col min="13059" max="13059" width="11.85546875" style="2" customWidth="1"/>
    <col min="13060" max="13060" width="10.85546875" style="2" customWidth="1"/>
    <col min="13061" max="13061" width="17" style="2" customWidth="1"/>
    <col min="13062" max="13062" width="13.85546875" style="2" customWidth="1"/>
    <col min="13063" max="13063" width="12.28515625" style="2" customWidth="1"/>
    <col min="13064" max="13064" width="14.5703125" style="2" customWidth="1"/>
    <col min="13065" max="13065" width="14.42578125" style="2" customWidth="1"/>
    <col min="13066" max="13066" width="12.28515625" style="2" customWidth="1"/>
    <col min="13067" max="13067" width="18.85546875" style="2" customWidth="1"/>
    <col min="13068" max="13068" width="17.42578125" style="2" customWidth="1"/>
    <col min="13069" max="13069" width="13.85546875" style="2" customWidth="1"/>
    <col min="13070" max="13070" width="16.28515625" style="2" customWidth="1"/>
    <col min="13071" max="13312" width="9.140625" style="2"/>
    <col min="13313" max="13313" width="1" style="2" customWidth="1"/>
    <col min="13314" max="13314" width="39.7109375" style="2" customWidth="1"/>
    <col min="13315" max="13315" width="11.85546875" style="2" customWidth="1"/>
    <col min="13316" max="13316" width="10.85546875" style="2" customWidth="1"/>
    <col min="13317" max="13317" width="17" style="2" customWidth="1"/>
    <col min="13318" max="13318" width="13.85546875" style="2" customWidth="1"/>
    <col min="13319" max="13319" width="12.28515625" style="2" customWidth="1"/>
    <col min="13320" max="13320" width="14.5703125" style="2" customWidth="1"/>
    <col min="13321" max="13321" width="14.42578125" style="2" customWidth="1"/>
    <col min="13322" max="13322" width="12.28515625" style="2" customWidth="1"/>
    <col min="13323" max="13323" width="18.85546875" style="2" customWidth="1"/>
    <col min="13324" max="13324" width="17.42578125" style="2" customWidth="1"/>
    <col min="13325" max="13325" width="13.85546875" style="2" customWidth="1"/>
    <col min="13326" max="13326" width="16.28515625" style="2" customWidth="1"/>
    <col min="13327" max="13568" width="9.140625" style="2"/>
    <col min="13569" max="13569" width="1" style="2" customWidth="1"/>
    <col min="13570" max="13570" width="39.7109375" style="2" customWidth="1"/>
    <col min="13571" max="13571" width="11.85546875" style="2" customWidth="1"/>
    <col min="13572" max="13572" width="10.85546875" style="2" customWidth="1"/>
    <col min="13573" max="13573" width="17" style="2" customWidth="1"/>
    <col min="13574" max="13574" width="13.85546875" style="2" customWidth="1"/>
    <col min="13575" max="13575" width="12.28515625" style="2" customWidth="1"/>
    <col min="13576" max="13576" width="14.5703125" style="2" customWidth="1"/>
    <col min="13577" max="13577" width="14.42578125" style="2" customWidth="1"/>
    <col min="13578" max="13578" width="12.28515625" style="2" customWidth="1"/>
    <col min="13579" max="13579" width="18.85546875" style="2" customWidth="1"/>
    <col min="13580" max="13580" width="17.42578125" style="2" customWidth="1"/>
    <col min="13581" max="13581" width="13.85546875" style="2" customWidth="1"/>
    <col min="13582" max="13582" width="16.28515625" style="2" customWidth="1"/>
    <col min="13583" max="13824" width="9.140625" style="2"/>
    <col min="13825" max="13825" width="1" style="2" customWidth="1"/>
    <col min="13826" max="13826" width="39.7109375" style="2" customWidth="1"/>
    <col min="13827" max="13827" width="11.85546875" style="2" customWidth="1"/>
    <col min="13828" max="13828" width="10.85546875" style="2" customWidth="1"/>
    <col min="13829" max="13829" width="17" style="2" customWidth="1"/>
    <col min="13830" max="13830" width="13.85546875" style="2" customWidth="1"/>
    <col min="13831" max="13831" width="12.28515625" style="2" customWidth="1"/>
    <col min="13832" max="13832" width="14.5703125" style="2" customWidth="1"/>
    <col min="13833" max="13833" width="14.42578125" style="2" customWidth="1"/>
    <col min="13834" max="13834" width="12.28515625" style="2" customWidth="1"/>
    <col min="13835" max="13835" width="18.85546875" style="2" customWidth="1"/>
    <col min="13836" max="13836" width="17.42578125" style="2" customWidth="1"/>
    <col min="13837" max="13837" width="13.85546875" style="2" customWidth="1"/>
    <col min="13838" max="13838" width="16.28515625" style="2" customWidth="1"/>
    <col min="13839" max="14080" width="9.140625" style="2"/>
    <col min="14081" max="14081" width="1" style="2" customWidth="1"/>
    <col min="14082" max="14082" width="39.7109375" style="2" customWidth="1"/>
    <col min="14083" max="14083" width="11.85546875" style="2" customWidth="1"/>
    <col min="14084" max="14084" width="10.85546875" style="2" customWidth="1"/>
    <col min="14085" max="14085" width="17" style="2" customWidth="1"/>
    <col min="14086" max="14086" width="13.85546875" style="2" customWidth="1"/>
    <col min="14087" max="14087" width="12.28515625" style="2" customWidth="1"/>
    <col min="14088" max="14088" width="14.5703125" style="2" customWidth="1"/>
    <col min="14089" max="14089" width="14.42578125" style="2" customWidth="1"/>
    <col min="14090" max="14090" width="12.28515625" style="2" customWidth="1"/>
    <col min="14091" max="14091" width="18.85546875" style="2" customWidth="1"/>
    <col min="14092" max="14092" width="17.42578125" style="2" customWidth="1"/>
    <col min="14093" max="14093" width="13.85546875" style="2" customWidth="1"/>
    <col min="14094" max="14094" width="16.28515625" style="2" customWidth="1"/>
    <col min="14095" max="14336" width="9.140625" style="2"/>
    <col min="14337" max="14337" width="1" style="2" customWidth="1"/>
    <col min="14338" max="14338" width="39.7109375" style="2" customWidth="1"/>
    <col min="14339" max="14339" width="11.85546875" style="2" customWidth="1"/>
    <col min="14340" max="14340" width="10.85546875" style="2" customWidth="1"/>
    <col min="14341" max="14341" width="17" style="2" customWidth="1"/>
    <col min="14342" max="14342" width="13.85546875" style="2" customWidth="1"/>
    <col min="14343" max="14343" width="12.28515625" style="2" customWidth="1"/>
    <col min="14344" max="14344" width="14.5703125" style="2" customWidth="1"/>
    <col min="14345" max="14345" width="14.42578125" style="2" customWidth="1"/>
    <col min="14346" max="14346" width="12.28515625" style="2" customWidth="1"/>
    <col min="14347" max="14347" width="18.85546875" style="2" customWidth="1"/>
    <col min="14348" max="14348" width="17.42578125" style="2" customWidth="1"/>
    <col min="14349" max="14349" width="13.85546875" style="2" customWidth="1"/>
    <col min="14350" max="14350" width="16.28515625" style="2" customWidth="1"/>
    <col min="14351" max="14592" width="9.140625" style="2"/>
    <col min="14593" max="14593" width="1" style="2" customWidth="1"/>
    <col min="14594" max="14594" width="39.7109375" style="2" customWidth="1"/>
    <col min="14595" max="14595" width="11.85546875" style="2" customWidth="1"/>
    <col min="14596" max="14596" width="10.85546875" style="2" customWidth="1"/>
    <col min="14597" max="14597" width="17" style="2" customWidth="1"/>
    <col min="14598" max="14598" width="13.85546875" style="2" customWidth="1"/>
    <col min="14599" max="14599" width="12.28515625" style="2" customWidth="1"/>
    <col min="14600" max="14600" width="14.5703125" style="2" customWidth="1"/>
    <col min="14601" max="14601" width="14.42578125" style="2" customWidth="1"/>
    <col min="14602" max="14602" width="12.28515625" style="2" customWidth="1"/>
    <col min="14603" max="14603" width="18.85546875" style="2" customWidth="1"/>
    <col min="14604" max="14604" width="17.42578125" style="2" customWidth="1"/>
    <col min="14605" max="14605" width="13.85546875" style="2" customWidth="1"/>
    <col min="14606" max="14606" width="16.28515625" style="2" customWidth="1"/>
    <col min="14607" max="14848" width="9.140625" style="2"/>
    <col min="14849" max="14849" width="1" style="2" customWidth="1"/>
    <col min="14850" max="14850" width="39.7109375" style="2" customWidth="1"/>
    <col min="14851" max="14851" width="11.85546875" style="2" customWidth="1"/>
    <col min="14852" max="14852" width="10.85546875" style="2" customWidth="1"/>
    <col min="14853" max="14853" width="17" style="2" customWidth="1"/>
    <col min="14854" max="14854" width="13.85546875" style="2" customWidth="1"/>
    <col min="14855" max="14855" width="12.28515625" style="2" customWidth="1"/>
    <col min="14856" max="14856" width="14.5703125" style="2" customWidth="1"/>
    <col min="14857" max="14857" width="14.42578125" style="2" customWidth="1"/>
    <col min="14858" max="14858" width="12.28515625" style="2" customWidth="1"/>
    <col min="14859" max="14859" width="18.85546875" style="2" customWidth="1"/>
    <col min="14860" max="14860" width="17.42578125" style="2" customWidth="1"/>
    <col min="14861" max="14861" width="13.85546875" style="2" customWidth="1"/>
    <col min="14862" max="14862" width="16.28515625" style="2" customWidth="1"/>
    <col min="14863" max="15104" width="9.140625" style="2"/>
    <col min="15105" max="15105" width="1" style="2" customWidth="1"/>
    <col min="15106" max="15106" width="39.7109375" style="2" customWidth="1"/>
    <col min="15107" max="15107" width="11.85546875" style="2" customWidth="1"/>
    <col min="15108" max="15108" width="10.85546875" style="2" customWidth="1"/>
    <col min="15109" max="15109" width="17" style="2" customWidth="1"/>
    <col min="15110" max="15110" width="13.85546875" style="2" customWidth="1"/>
    <col min="15111" max="15111" width="12.28515625" style="2" customWidth="1"/>
    <col min="15112" max="15112" width="14.5703125" style="2" customWidth="1"/>
    <col min="15113" max="15113" width="14.42578125" style="2" customWidth="1"/>
    <col min="15114" max="15114" width="12.28515625" style="2" customWidth="1"/>
    <col min="15115" max="15115" width="18.85546875" style="2" customWidth="1"/>
    <col min="15116" max="15116" width="17.42578125" style="2" customWidth="1"/>
    <col min="15117" max="15117" width="13.85546875" style="2" customWidth="1"/>
    <col min="15118" max="15118" width="16.28515625" style="2" customWidth="1"/>
    <col min="15119" max="15360" width="9.140625" style="2"/>
    <col min="15361" max="15361" width="1" style="2" customWidth="1"/>
    <col min="15362" max="15362" width="39.7109375" style="2" customWidth="1"/>
    <col min="15363" max="15363" width="11.85546875" style="2" customWidth="1"/>
    <col min="15364" max="15364" width="10.85546875" style="2" customWidth="1"/>
    <col min="15365" max="15365" width="17" style="2" customWidth="1"/>
    <col min="15366" max="15366" width="13.85546875" style="2" customWidth="1"/>
    <col min="15367" max="15367" width="12.28515625" style="2" customWidth="1"/>
    <col min="15368" max="15368" width="14.5703125" style="2" customWidth="1"/>
    <col min="15369" max="15369" width="14.42578125" style="2" customWidth="1"/>
    <col min="15370" max="15370" width="12.28515625" style="2" customWidth="1"/>
    <col min="15371" max="15371" width="18.85546875" style="2" customWidth="1"/>
    <col min="15372" max="15372" width="17.42578125" style="2" customWidth="1"/>
    <col min="15373" max="15373" width="13.85546875" style="2" customWidth="1"/>
    <col min="15374" max="15374" width="16.28515625" style="2" customWidth="1"/>
    <col min="15375" max="15616" width="9.140625" style="2"/>
    <col min="15617" max="15617" width="1" style="2" customWidth="1"/>
    <col min="15618" max="15618" width="39.7109375" style="2" customWidth="1"/>
    <col min="15619" max="15619" width="11.85546875" style="2" customWidth="1"/>
    <col min="15620" max="15620" width="10.85546875" style="2" customWidth="1"/>
    <col min="15621" max="15621" width="17" style="2" customWidth="1"/>
    <col min="15622" max="15622" width="13.85546875" style="2" customWidth="1"/>
    <col min="15623" max="15623" width="12.28515625" style="2" customWidth="1"/>
    <col min="15624" max="15624" width="14.5703125" style="2" customWidth="1"/>
    <col min="15625" max="15625" width="14.42578125" style="2" customWidth="1"/>
    <col min="15626" max="15626" width="12.28515625" style="2" customWidth="1"/>
    <col min="15627" max="15627" width="18.85546875" style="2" customWidth="1"/>
    <col min="15628" max="15628" width="17.42578125" style="2" customWidth="1"/>
    <col min="15629" max="15629" width="13.85546875" style="2" customWidth="1"/>
    <col min="15630" max="15630" width="16.28515625" style="2" customWidth="1"/>
    <col min="15631" max="15872" width="9.140625" style="2"/>
    <col min="15873" max="15873" width="1" style="2" customWidth="1"/>
    <col min="15874" max="15874" width="39.7109375" style="2" customWidth="1"/>
    <col min="15875" max="15875" width="11.85546875" style="2" customWidth="1"/>
    <col min="15876" max="15876" width="10.85546875" style="2" customWidth="1"/>
    <col min="15877" max="15877" width="17" style="2" customWidth="1"/>
    <col min="15878" max="15878" width="13.85546875" style="2" customWidth="1"/>
    <col min="15879" max="15879" width="12.28515625" style="2" customWidth="1"/>
    <col min="15880" max="15880" width="14.5703125" style="2" customWidth="1"/>
    <col min="15881" max="15881" width="14.42578125" style="2" customWidth="1"/>
    <col min="15882" max="15882" width="12.28515625" style="2" customWidth="1"/>
    <col min="15883" max="15883" width="18.85546875" style="2" customWidth="1"/>
    <col min="15884" max="15884" width="17.42578125" style="2" customWidth="1"/>
    <col min="15885" max="15885" width="13.85546875" style="2" customWidth="1"/>
    <col min="15886" max="15886" width="16.28515625" style="2" customWidth="1"/>
    <col min="15887" max="16128" width="9.140625" style="2"/>
    <col min="16129" max="16129" width="1" style="2" customWidth="1"/>
    <col min="16130" max="16130" width="39.7109375" style="2" customWidth="1"/>
    <col min="16131" max="16131" width="11.85546875" style="2" customWidth="1"/>
    <col min="16132" max="16132" width="10.85546875" style="2" customWidth="1"/>
    <col min="16133" max="16133" width="17" style="2" customWidth="1"/>
    <col min="16134" max="16134" width="13.85546875" style="2" customWidth="1"/>
    <col min="16135" max="16135" width="12.28515625" style="2" customWidth="1"/>
    <col min="16136" max="16136" width="14.5703125" style="2" customWidth="1"/>
    <col min="16137" max="16137" width="14.42578125" style="2" customWidth="1"/>
    <col min="16138" max="16138" width="12.28515625" style="2" customWidth="1"/>
    <col min="16139" max="16139" width="18.85546875" style="2" customWidth="1"/>
    <col min="16140" max="16140" width="17.42578125" style="2" customWidth="1"/>
    <col min="16141" max="16141" width="13.85546875" style="2" customWidth="1"/>
    <col min="16142" max="16142" width="16.28515625" style="2" customWidth="1"/>
    <col min="16143" max="16384" width="9.140625" style="2"/>
  </cols>
  <sheetData>
    <row r="1" spans="2:12" ht="14.1" customHeight="1" x14ac:dyDescent="0.25">
      <c r="B1" s="20"/>
    </row>
    <row r="2" spans="2:12" ht="14.1" customHeight="1" x14ac:dyDescent="0.25">
      <c r="B2" s="3" t="s">
        <v>119</v>
      </c>
      <c r="I2" s="21"/>
      <c r="J2" s="21"/>
      <c r="K2" s="21"/>
      <c r="L2" s="21"/>
    </row>
    <row r="3" spans="2:12" ht="14.1" customHeight="1" x14ac:dyDescent="0.25">
      <c r="B3" s="22" t="s">
        <v>120</v>
      </c>
      <c r="F3" s="23">
        <f>J3+C4+F4</f>
        <v>0</v>
      </c>
      <c r="G3" s="24" t="s">
        <v>121</v>
      </c>
      <c r="H3" s="24"/>
      <c r="I3" s="24"/>
      <c r="J3" s="25"/>
      <c r="K3" s="2" t="s">
        <v>122</v>
      </c>
    </row>
    <row r="4" spans="2:12" ht="14.1" customHeight="1" x14ac:dyDescent="0.25">
      <c r="B4" s="26" t="s">
        <v>123</v>
      </c>
      <c r="C4" s="25"/>
      <c r="D4" s="27"/>
      <c r="E4" s="26" t="s">
        <v>124</v>
      </c>
      <c r="F4" s="25"/>
      <c r="G4" s="24" t="s">
        <v>125</v>
      </c>
      <c r="H4" s="24"/>
      <c r="I4" s="24"/>
      <c r="J4" s="24"/>
      <c r="K4" s="23">
        <f>C5+G5+J5</f>
        <v>0</v>
      </c>
      <c r="L4" s="2" t="s">
        <v>122</v>
      </c>
    </row>
    <row r="5" spans="2:12" ht="14.1" customHeight="1" x14ac:dyDescent="0.25">
      <c r="B5" s="28" t="s">
        <v>126</v>
      </c>
      <c r="C5" s="25"/>
      <c r="D5" s="27"/>
      <c r="E5" s="24" t="s">
        <v>127</v>
      </c>
      <c r="F5" s="24"/>
      <c r="G5" s="25"/>
      <c r="H5" s="24" t="s">
        <v>128</v>
      </c>
      <c r="I5" s="24"/>
      <c r="J5" s="25"/>
      <c r="K5" s="2" t="s">
        <v>129</v>
      </c>
    </row>
    <row r="6" spans="2:12" ht="14.1" customHeight="1" x14ac:dyDescent="0.25">
      <c r="B6" s="3"/>
      <c r="J6" s="29"/>
    </row>
    <row r="7" spans="2:12" ht="14.1" customHeight="1" x14ac:dyDescent="0.25">
      <c r="B7" s="3" t="s">
        <v>130</v>
      </c>
    </row>
    <row r="8" spans="2:12" ht="14.1" customHeight="1" x14ac:dyDescent="0.25">
      <c r="B8" s="6" t="s">
        <v>2</v>
      </c>
      <c r="C8" s="6"/>
      <c r="D8" s="6"/>
      <c r="E8" s="6"/>
      <c r="F8" s="7" t="s">
        <v>3</v>
      </c>
      <c r="G8" s="6" t="s">
        <v>4</v>
      </c>
      <c r="H8" s="6" t="s">
        <v>131</v>
      </c>
      <c r="I8" s="6"/>
    </row>
    <row r="9" spans="2:12" ht="14.1" customHeight="1" x14ac:dyDescent="0.25">
      <c r="B9" s="6"/>
      <c r="C9" s="6"/>
      <c r="D9" s="6"/>
      <c r="E9" s="6"/>
      <c r="F9" s="8"/>
      <c r="G9" s="6"/>
      <c r="H9" s="6"/>
      <c r="I9" s="6"/>
    </row>
    <row r="10" spans="2:12" ht="14.1" customHeight="1" x14ac:dyDescent="0.25">
      <c r="B10" s="6">
        <v>1</v>
      </c>
      <c r="C10" s="6"/>
      <c r="D10" s="6"/>
      <c r="E10" s="6"/>
      <c r="F10" s="12"/>
      <c r="G10" s="12">
        <v>2</v>
      </c>
      <c r="H10" s="6">
        <v>3</v>
      </c>
      <c r="I10" s="6"/>
    </row>
    <row r="11" spans="2:12" ht="26.25" customHeight="1" x14ac:dyDescent="0.25">
      <c r="B11" s="13" t="s">
        <v>132</v>
      </c>
      <c r="C11" s="13"/>
      <c r="D11" s="13"/>
      <c r="E11" s="13"/>
      <c r="F11" s="30" t="s">
        <v>7</v>
      </c>
      <c r="G11" s="14" t="s">
        <v>133</v>
      </c>
      <c r="H11" s="31"/>
      <c r="I11" s="32"/>
    </row>
    <row r="12" spans="2:12" ht="14.1" customHeight="1" x14ac:dyDescent="0.25">
      <c r="B12" s="16" t="s">
        <v>134</v>
      </c>
      <c r="C12" s="16"/>
      <c r="D12" s="16"/>
      <c r="E12" s="16"/>
      <c r="F12" s="30" t="s">
        <v>9</v>
      </c>
      <c r="G12" s="14" t="s">
        <v>10</v>
      </c>
      <c r="H12" s="31"/>
      <c r="I12" s="32"/>
    </row>
    <row r="13" spans="2:12" ht="14.1" customHeight="1" x14ac:dyDescent="0.25">
      <c r="B13" s="16" t="s">
        <v>135</v>
      </c>
      <c r="C13" s="16"/>
      <c r="D13" s="16"/>
      <c r="E13" s="16"/>
      <c r="F13" s="30" t="s">
        <v>12</v>
      </c>
      <c r="G13" s="14" t="s">
        <v>13</v>
      </c>
      <c r="H13" s="31"/>
      <c r="I13" s="32"/>
    </row>
    <row r="14" spans="2:12" ht="14.1" customHeight="1" x14ac:dyDescent="0.25">
      <c r="B14" s="13" t="s">
        <v>136</v>
      </c>
      <c r="C14" s="13"/>
      <c r="D14" s="13"/>
      <c r="E14" s="13"/>
      <c r="F14" s="30" t="s">
        <v>75</v>
      </c>
      <c r="G14" s="14" t="s">
        <v>76</v>
      </c>
      <c r="H14" s="31"/>
      <c r="I14" s="32"/>
    </row>
    <row r="15" spans="2:12" ht="14.1" customHeight="1" x14ac:dyDescent="0.25">
      <c r="B15" s="13" t="s">
        <v>137</v>
      </c>
      <c r="C15" s="13"/>
      <c r="D15" s="13"/>
      <c r="E15" s="13"/>
      <c r="F15" s="30" t="s">
        <v>105</v>
      </c>
      <c r="G15" s="14" t="s">
        <v>106</v>
      </c>
      <c r="H15" s="31"/>
      <c r="I15" s="32"/>
    </row>
    <row r="16" spans="2:12" ht="14.1" customHeight="1" x14ac:dyDescent="0.25">
      <c r="B16" s="13" t="s">
        <v>138</v>
      </c>
      <c r="C16" s="13"/>
      <c r="D16" s="13"/>
      <c r="E16" s="13"/>
      <c r="F16" s="30" t="s">
        <v>111</v>
      </c>
      <c r="G16" s="14" t="s">
        <v>112</v>
      </c>
      <c r="H16" s="31"/>
      <c r="I16" s="32"/>
    </row>
    <row r="17" spans="2:12" ht="14.1" customHeight="1" x14ac:dyDescent="0.25">
      <c r="B17" s="20"/>
      <c r="H17" s="33"/>
      <c r="I17" s="33"/>
    </row>
    <row r="18" spans="2:12" ht="15" customHeight="1" x14ac:dyDescent="0.25">
      <c r="B18" s="1" t="s">
        <v>139</v>
      </c>
      <c r="C18" s="1"/>
      <c r="D18" s="1"/>
      <c r="E18" s="1"/>
      <c r="F18" s="1"/>
      <c r="G18" s="1"/>
      <c r="H18" s="1"/>
      <c r="I18" s="1"/>
      <c r="J18" s="1"/>
      <c r="K18" s="1"/>
    </row>
    <row r="19" spans="2:12" ht="15" customHeight="1" x14ac:dyDescent="0.25">
      <c r="B19" s="34" t="s">
        <v>140</v>
      </c>
      <c r="C19" s="35"/>
      <c r="D19" s="35"/>
      <c r="E19" s="36"/>
      <c r="I19" s="37"/>
      <c r="J19" s="37"/>
      <c r="K19" s="37"/>
      <c r="L19" s="37"/>
    </row>
    <row r="20" spans="2:12" ht="15" customHeight="1" x14ac:dyDescent="0.25">
      <c r="B20" s="36" t="s">
        <v>141</v>
      </c>
      <c r="C20" s="38"/>
      <c r="D20" s="39"/>
      <c r="E20" s="36" t="s">
        <v>129</v>
      </c>
    </row>
    <row r="21" spans="2:12" ht="15" customHeight="1" x14ac:dyDescent="0.25">
      <c r="B21" s="40"/>
    </row>
    <row r="22" spans="2:12" x14ac:dyDescent="0.25">
      <c r="B22" s="41"/>
    </row>
  </sheetData>
  <mergeCells count="25">
    <mergeCell ref="B16:E16"/>
    <mergeCell ref="H16:I16"/>
    <mergeCell ref="B18:K18"/>
    <mergeCell ref="I19:L19"/>
    <mergeCell ref="B13:E13"/>
    <mergeCell ref="H13:I13"/>
    <mergeCell ref="B14:E14"/>
    <mergeCell ref="H14:I14"/>
    <mergeCell ref="B15:E15"/>
    <mergeCell ref="H15:I15"/>
    <mergeCell ref="B10:E10"/>
    <mergeCell ref="H10:I10"/>
    <mergeCell ref="B11:E11"/>
    <mergeCell ref="H11:I11"/>
    <mergeCell ref="B12:E12"/>
    <mergeCell ref="H12:I12"/>
    <mergeCell ref="I2:L2"/>
    <mergeCell ref="G3:I3"/>
    <mergeCell ref="G4:J4"/>
    <mergeCell ref="E5:F5"/>
    <mergeCell ref="H5:I5"/>
    <mergeCell ref="B8:E9"/>
    <mergeCell ref="F8:F9"/>
    <mergeCell ref="G8:G9"/>
    <mergeCell ref="H8:I9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1:N40"/>
  <sheetViews>
    <sheetView workbookViewId="0">
      <pane xSplit="4" ySplit="5" topLeftCell="E20" activePane="bottomRight" state="frozenSplit"/>
      <selection pane="topRight" activeCell="E1" sqref="E1"/>
      <selection pane="bottomLeft" activeCell="A6" sqref="A6"/>
      <selection pane="bottomRight"/>
    </sheetView>
  </sheetViews>
  <sheetFormatPr defaultRowHeight="15.75" x14ac:dyDescent="0.25"/>
  <cols>
    <col min="1" max="1" width="1" style="2" customWidth="1"/>
    <col min="2" max="2" width="39.7109375" style="2" customWidth="1"/>
    <col min="3" max="3" width="11.85546875" style="2" customWidth="1"/>
    <col min="4" max="4" width="10.85546875" style="2" customWidth="1"/>
    <col min="5" max="5" width="17" style="2" customWidth="1"/>
    <col min="6" max="6" width="13.85546875" style="2" customWidth="1"/>
    <col min="7" max="7" width="12.28515625" style="2" customWidth="1"/>
    <col min="8" max="8" width="14.5703125" style="2" customWidth="1"/>
    <col min="9" max="9" width="14.42578125" style="2" customWidth="1"/>
    <col min="10" max="10" width="12.28515625" style="2" customWidth="1"/>
    <col min="11" max="11" width="18.85546875" style="2" customWidth="1"/>
    <col min="12" max="12" width="17.42578125" style="2" customWidth="1"/>
    <col min="13" max="13" width="9.28515625" style="2" customWidth="1"/>
    <col min="14" max="14" width="9.140625" style="2" customWidth="1"/>
    <col min="15" max="15" width="10" style="2" customWidth="1"/>
    <col min="16" max="256" width="9.140625" style="2"/>
    <col min="257" max="257" width="1" style="2" customWidth="1"/>
    <col min="258" max="258" width="39.7109375" style="2" customWidth="1"/>
    <col min="259" max="259" width="11.85546875" style="2" customWidth="1"/>
    <col min="260" max="260" width="10.85546875" style="2" customWidth="1"/>
    <col min="261" max="261" width="17" style="2" customWidth="1"/>
    <col min="262" max="262" width="13.85546875" style="2" customWidth="1"/>
    <col min="263" max="263" width="12.28515625" style="2" customWidth="1"/>
    <col min="264" max="264" width="14.5703125" style="2" customWidth="1"/>
    <col min="265" max="265" width="14.42578125" style="2" customWidth="1"/>
    <col min="266" max="266" width="12.28515625" style="2" customWidth="1"/>
    <col min="267" max="267" width="18.85546875" style="2" customWidth="1"/>
    <col min="268" max="268" width="17.42578125" style="2" customWidth="1"/>
    <col min="269" max="269" width="9.28515625" style="2" customWidth="1"/>
    <col min="270" max="270" width="9.140625" style="2" customWidth="1"/>
    <col min="271" max="271" width="10" style="2" customWidth="1"/>
    <col min="272" max="512" width="9.140625" style="2"/>
    <col min="513" max="513" width="1" style="2" customWidth="1"/>
    <col min="514" max="514" width="39.7109375" style="2" customWidth="1"/>
    <col min="515" max="515" width="11.85546875" style="2" customWidth="1"/>
    <col min="516" max="516" width="10.85546875" style="2" customWidth="1"/>
    <col min="517" max="517" width="17" style="2" customWidth="1"/>
    <col min="518" max="518" width="13.85546875" style="2" customWidth="1"/>
    <col min="519" max="519" width="12.28515625" style="2" customWidth="1"/>
    <col min="520" max="520" width="14.5703125" style="2" customWidth="1"/>
    <col min="521" max="521" width="14.42578125" style="2" customWidth="1"/>
    <col min="522" max="522" width="12.28515625" style="2" customWidth="1"/>
    <col min="523" max="523" width="18.85546875" style="2" customWidth="1"/>
    <col min="524" max="524" width="17.42578125" style="2" customWidth="1"/>
    <col min="525" max="525" width="9.28515625" style="2" customWidth="1"/>
    <col min="526" max="526" width="9.140625" style="2" customWidth="1"/>
    <col min="527" max="527" width="10" style="2" customWidth="1"/>
    <col min="528" max="768" width="9.140625" style="2"/>
    <col min="769" max="769" width="1" style="2" customWidth="1"/>
    <col min="770" max="770" width="39.7109375" style="2" customWidth="1"/>
    <col min="771" max="771" width="11.85546875" style="2" customWidth="1"/>
    <col min="772" max="772" width="10.85546875" style="2" customWidth="1"/>
    <col min="773" max="773" width="17" style="2" customWidth="1"/>
    <col min="774" max="774" width="13.85546875" style="2" customWidth="1"/>
    <col min="775" max="775" width="12.28515625" style="2" customWidth="1"/>
    <col min="776" max="776" width="14.5703125" style="2" customWidth="1"/>
    <col min="777" max="777" width="14.42578125" style="2" customWidth="1"/>
    <col min="778" max="778" width="12.28515625" style="2" customWidth="1"/>
    <col min="779" max="779" width="18.85546875" style="2" customWidth="1"/>
    <col min="780" max="780" width="17.42578125" style="2" customWidth="1"/>
    <col min="781" max="781" width="9.28515625" style="2" customWidth="1"/>
    <col min="782" max="782" width="9.140625" style="2" customWidth="1"/>
    <col min="783" max="783" width="10" style="2" customWidth="1"/>
    <col min="784" max="1024" width="9.140625" style="2"/>
    <col min="1025" max="1025" width="1" style="2" customWidth="1"/>
    <col min="1026" max="1026" width="39.7109375" style="2" customWidth="1"/>
    <col min="1027" max="1027" width="11.85546875" style="2" customWidth="1"/>
    <col min="1028" max="1028" width="10.85546875" style="2" customWidth="1"/>
    <col min="1029" max="1029" width="17" style="2" customWidth="1"/>
    <col min="1030" max="1030" width="13.85546875" style="2" customWidth="1"/>
    <col min="1031" max="1031" width="12.28515625" style="2" customWidth="1"/>
    <col min="1032" max="1032" width="14.5703125" style="2" customWidth="1"/>
    <col min="1033" max="1033" width="14.42578125" style="2" customWidth="1"/>
    <col min="1034" max="1034" width="12.28515625" style="2" customWidth="1"/>
    <col min="1035" max="1035" width="18.85546875" style="2" customWidth="1"/>
    <col min="1036" max="1036" width="17.42578125" style="2" customWidth="1"/>
    <col min="1037" max="1037" width="9.28515625" style="2" customWidth="1"/>
    <col min="1038" max="1038" width="9.140625" style="2" customWidth="1"/>
    <col min="1039" max="1039" width="10" style="2" customWidth="1"/>
    <col min="1040" max="1280" width="9.140625" style="2"/>
    <col min="1281" max="1281" width="1" style="2" customWidth="1"/>
    <col min="1282" max="1282" width="39.7109375" style="2" customWidth="1"/>
    <col min="1283" max="1283" width="11.85546875" style="2" customWidth="1"/>
    <col min="1284" max="1284" width="10.85546875" style="2" customWidth="1"/>
    <col min="1285" max="1285" width="17" style="2" customWidth="1"/>
    <col min="1286" max="1286" width="13.85546875" style="2" customWidth="1"/>
    <col min="1287" max="1287" width="12.28515625" style="2" customWidth="1"/>
    <col min="1288" max="1288" width="14.5703125" style="2" customWidth="1"/>
    <col min="1289" max="1289" width="14.42578125" style="2" customWidth="1"/>
    <col min="1290" max="1290" width="12.28515625" style="2" customWidth="1"/>
    <col min="1291" max="1291" width="18.85546875" style="2" customWidth="1"/>
    <col min="1292" max="1292" width="17.42578125" style="2" customWidth="1"/>
    <col min="1293" max="1293" width="9.28515625" style="2" customWidth="1"/>
    <col min="1294" max="1294" width="9.140625" style="2" customWidth="1"/>
    <col min="1295" max="1295" width="10" style="2" customWidth="1"/>
    <col min="1296" max="1536" width="9.140625" style="2"/>
    <col min="1537" max="1537" width="1" style="2" customWidth="1"/>
    <col min="1538" max="1538" width="39.7109375" style="2" customWidth="1"/>
    <col min="1539" max="1539" width="11.85546875" style="2" customWidth="1"/>
    <col min="1540" max="1540" width="10.85546875" style="2" customWidth="1"/>
    <col min="1541" max="1541" width="17" style="2" customWidth="1"/>
    <col min="1542" max="1542" width="13.85546875" style="2" customWidth="1"/>
    <col min="1543" max="1543" width="12.28515625" style="2" customWidth="1"/>
    <col min="1544" max="1544" width="14.5703125" style="2" customWidth="1"/>
    <col min="1545" max="1545" width="14.42578125" style="2" customWidth="1"/>
    <col min="1546" max="1546" width="12.28515625" style="2" customWidth="1"/>
    <col min="1547" max="1547" width="18.85546875" style="2" customWidth="1"/>
    <col min="1548" max="1548" width="17.42578125" style="2" customWidth="1"/>
    <col min="1549" max="1549" width="9.28515625" style="2" customWidth="1"/>
    <col min="1550" max="1550" width="9.140625" style="2" customWidth="1"/>
    <col min="1551" max="1551" width="10" style="2" customWidth="1"/>
    <col min="1552" max="1792" width="9.140625" style="2"/>
    <col min="1793" max="1793" width="1" style="2" customWidth="1"/>
    <col min="1794" max="1794" width="39.7109375" style="2" customWidth="1"/>
    <col min="1795" max="1795" width="11.85546875" style="2" customWidth="1"/>
    <col min="1796" max="1796" width="10.85546875" style="2" customWidth="1"/>
    <col min="1797" max="1797" width="17" style="2" customWidth="1"/>
    <col min="1798" max="1798" width="13.85546875" style="2" customWidth="1"/>
    <col min="1799" max="1799" width="12.28515625" style="2" customWidth="1"/>
    <col min="1800" max="1800" width="14.5703125" style="2" customWidth="1"/>
    <col min="1801" max="1801" width="14.42578125" style="2" customWidth="1"/>
    <col min="1802" max="1802" width="12.28515625" style="2" customWidth="1"/>
    <col min="1803" max="1803" width="18.85546875" style="2" customWidth="1"/>
    <col min="1804" max="1804" width="17.42578125" style="2" customWidth="1"/>
    <col min="1805" max="1805" width="9.28515625" style="2" customWidth="1"/>
    <col min="1806" max="1806" width="9.140625" style="2" customWidth="1"/>
    <col min="1807" max="1807" width="10" style="2" customWidth="1"/>
    <col min="1808" max="2048" width="9.140625" style="2"/>
    <col min="2049" max="2049" width="1" style="2" customWidth="1"/>
    <col min="2050" max="2050" width="39.7109375" style="2" customWidth="1"/>
    <col min="2051" max="2051" width="11.85546875" style="2" customWidth="1"/>
    <col min="2052" max="2052" width="10.85546875" style="2" customWidth="1"/>
    <col min="2053" max="2053" width="17" style="2" customWidth="1"/>
    <col min="2054" max="2054" width="13.85546875" style="2" customWidth="1"/>
    <col min="2055" max="2055" width="12.28515625" style="2" customWidth="1"/>
    <col min="2056" max="2056" width="14.5703125" style="2" customWidth="1"/>
    <col min="2057" max="2057" width="14.42578125" style="2" customWidth="1"/>
    <col min="2058" max="2058" width="12.28515625" style="2" customWidth="1"/>
    <col min="2059" max="2059" width="18.85546875" style="2" customWidth="1"/>
    <col min="2060" max="2060" width="17.42578125" style="2" customWidth="1"/>
    <col min="2061" max="2061" width="9.28515625" style="2" customWidth="1"/>
    <col min="2062" max="2062" width="9.140625" style="2" customWidth="1"/>
    <col min="2063" max="2063" width="10" style="2" customWidth="1"/>
    <col min="2064" max="2304" width="9.140625" style="2"/>
    <col min="2305" max="2305" width="1" style="2" customWidth="1"/>
    <col min="2306" max="2306" width="39.7109375" style="2" customWidth="1"/>
    <col min="2307" max="2307" width="11.85546875" style="2" customWidth="1"/>
    <col min="2308" max="2308" width="10.85546875" style="2" customWidth="1"/>
    <col min="2309" max="2309" width="17" style="2" customWidth="1"/>
    <col min="2310" max="2310" width="13.85546875" style="2" customWidth="1"/>
    <col min="2311" max="2311" width="12.28515625" style="2" customWidth="1"/>
    <col min="2312" max="2312" width="14.5703125" style="2" customWidth="1"/>
    <col min="2313" max="2313" width="14.42578125" style="2" customWidth="1"/>
    <col min="2314" max="2314" width="12.28515625" style="2" customWidth="1"/>
    <col min="2315" max="2315" width="18.85546875" style="2" customWidth="1"/>
    <col min="2316" max="2316" width="17.42578125" style="2" customWidth="1"/>
    <col min="2317" max="2317" width="9.28515625" style="2" customWidth="1"/>
    <col min="2318" max="2318" width="9.140625" style="2" customWidth="1"/>
    <col min="2319" max="2319" width="10" style="2" customWidth="1"/>
    <col min="2320" max="2560" width="9.140625" style="2"/>
    <col min="2561" max="2561" width="1" style="2" customWidth="1"/>
    <col min="2562" max="2562" width="39.7109375" style="2" customWidth="1"/>
    <col min="2563" max="2563" width="11.85546875" style="2" customWidth="1"/>
    <col min="2564" max="2564" width="10.85546875" style="2" customWidth="1"/>
    <col min="2565" max="2565" width="17" style="2" customWidth="1"/>
    <col min="2566" max="2566" width="13.85546875" style="2" customWidth="1"/>
    <col min="2567" max="2567" width="12.28515625" style="2" customWidth="1"/>
    <col min="2568" max="2568" width="14.5703125" style="2" customWidth="1"/>
    <col min="2569" max="2569" width="14.42578125" style="2" customWidth="1"/>
    <col min="2570" max="2570" width="12.28515625" style="2" customWidth="1"/>
    <col min="2571" max="2571" width="18.85546875" style="2" customWidth="1"/>
    <col min="2572" max="2572" width="17.42578125" style="2" customWidth="1"/>
    <col min="2573" max="2573" width="9.28515625" style="2" customWidth="1"/>
    <col min="2574" max="2574" width="9.140625" style="2" customWidth="1"/>
    <col min="2575" max="2575" width="10" style="2" customWidth="1"/>
    <col min="2576" max="2816" width="9.140625" style="2"/>
    <col min="2817" max="2817" width="1" style="2" customWidth="1"/>
    <col min="2818" max="2818" width="39.7109375" style="2" customWidth="1"/>
    <col min="2819" max="2819" width="11.85546875" style="2" customWidth="1"/>
    <col min="2820" max="2820" width="10.85546875" style="2" customWidth="1"/>
    <col min="2821" max="2821" width="17" style="2" customWidth="1"/>
    <col min="2822" max="2822" width="13.85546875" style="2" customWidth="1"/>
    <col min="2823" max="2823" width="12.28515625" style="2" customWidth="1"/>
    <col min="2824" max="2824" width="14.5703125" style="2" customWidth="1"/>
    <col min="2825" max="2825" width="14.42578125" style="2" customWidth="1"/>
    <col min="2826" max="2826" width="12.28515625" style="2" customWidth="1"/>
    <col min="2827" max="2827" width="18.85546875" style="2" customWidth="1"/>
    <col min="2828" max="2828" width="17.42578125" style="2" customWidth="1"/>
    <col min="2829" max="2829" width="9.28515625" style="2" customWidth="1"/>
    <col min="2830" max="2830" width="9.140625" style="2" customWidth="1"/>
    <col min="2831" max="2831" width="10" style="2" customWidth="1"/>
    <col min="2832" max="3072" width="9.140625" style="2"/>
    <col min="3073" max="3073" width="1" style="2" customWidth="1"/>
    <col min="3074" max="3074" width="39.7109375" style="2" customWidth="1"/>
    <col min="3075" max="3075" width="11.85546875" style="2" customWidth="1"/>
    <col min="3076" max="3076" width="10.85546875" style="2" customWidth="1"/>
    <col min="3077" max="3077" width="17" style="2" customWidth="1"/>
    <col min="3078" max="3078" width="13.85546875" style="2" customWidth="1"/>
    <col min="3079" max="3079" width="12.28515625" style="2" customWidth="1"/>
    <col min="3080" max="3080" width="14.5703125" style="2" customWidth="1"/>
    <col min="3081" max="3081" width="14.42578125" style="2" customWidth="1"/>
    <col min="3082" max="3082" width="12.28515625" style="2" customWidth="1"/>
    <col min="3083" max="3083" width="18.85546875" style="2" customWidth="1"/>
    <col min="3084" max="3084" width="17.42578125" style="2" customWidth="1"/>
    <col min="3085" max="3085" width="9.28515625" style="2" customWidth="1"/>
    <col min="3086" max="3086" width="9.140625" style="2" customWidth="1"/>
    <col min="3087" max="3087" width="10" style="2" customWidth="1"/>
    <col min="3088" max="3328" width="9.140625" style="2"/>
    <col min="3329" max="3329" width="1" style="2" customWidth="1"/>
    <col min="3330" max="3330" width="39.7109375" style="2" customWidth="1"/>
    <col min="3331" max="3331" width="11.85546875" style="2" customWidth="1"/>
    <col min="3332" max="3332" width="10.85546875" style="2" customWidth="1"/>
    <col min="3333" max="3333" width="17" style="2" customWidth="1"/>
    <col min="3334" max="3334" width="13.85546875" style="2" customWidth="1"/>
    <col min="3335" max="3335" width="12.28515625" style="2" customWidth="1"/>
    <col min="3336" max="3336" width="14.5703125" style="2" customWidth="1"/>
    <col min="3337" max="3337" width="14.42578125" style="2" customWidth="1"/>
    <col min="3338" max="3338" width="12.28515625" style="2" customWidth="1"/>
    <col min="3339" max="3339" width="18.85546875" style="2" customWidth="1"/>
    <col min="3340" max="3340" width="17.42578125" style="2" customWidth="1"/>
    <col min="3341" max="3341" width="9.28515625" style="2" customWidth="1"/>
    <col min="3342" max="3342" width="9.140625" style="2" customWidth="1"/>
    <col min="3343" max="3343" width="10" style="2" customWidth="1"/>
    <col min="3344" max="3584" width="9.140625" style="2"/>
    <col min="3585" max="3585" width="1" style="2" customWidth="1"/>
    <col min="3586" max="3586" width="39.7109375" style="2" customWidth="1"/>
    <col min="3587" max="3587" width="11.85546875" style="2" customWidth="1"/>
    <col min="3588" max="3588" width="10.85546875" style="2" customWidth="1"/>
    <col min="3589" max="3589" width="17" style="2" customWidth="1"/>
    <col min="3590" max="3590" width="13.85546875" style="2" customWidth="1"/>
    <col min="3591" max="3591" width="12.28515625" style="2" customWidth="1"/>
    <col min="3592" max="3592" width="14.5703125" style="2" customWidth="1"/>
    <col min="3593" max="3593" width="14.42578125" style="2" customWidth="1"/>
    <col min="3594" max="3594" width="12.28515625" style="2" customWidth="1"/>
    <col min="3595" max="3595" width="18.85546875" style="2" customWidth="1"/>
    <col min="3596" max="3596" width="17.42578125" style="2" customWidth="1"/>
    <col min="3597" max="3597" width="9.28515625" style="2" customWidth="1"/>
    <col min="3598" max="3598" width="9.140625" style="2" customWidth="1"/>
    <col min="3599" max="3599" width="10" style="2" customWidth="1"/>
    <col min="3600" max="3840" width="9.140625" style="2"/>
    <col min="3841" max="3841" width="1" style="2" customWidth="1"/>
    <col min="3842" max="3842" width="39.7109375" style="2" customWidth="1"/>
    <col min="3843" max="3843" width="11.85546875" style="2" customWidth="1"/>
    <col min="3844" max="3844" width="10.85546875" style="2" customWidth="1"/>
    <col min="3845" max="3845" width="17" style="2" customWidth="1"/>
    <col min="3846" max="3846" width="13.85546875" style="2" customWidth="1"/>
    <col min="3847" max="3847" width="12.28515625" style="2" customWidth="1"/>
    <col min="3848" max="3848" width="14.5703125" style="2" customWidth="1"/>
    <col min="3849" max="3849" width="14.42578125" style="2" customWidth="1"/>
    <col min="3850" max="3850" width="12.28515625" style="2" customWidth="1"/>
    <col min="3851" max="3851" width="18.85546875" style="2" customWidth="1"/>
    <col min="3852" max="3852" width="17.42578125" style="2" customWidth="1"/>
    <col min="3853" max="3853" width="9.28515625" style="2" customWidth="1"/>
    <col min="3854" max="3854" width="9.140625" style="2" customWidth="1"/>
    <col min="3855" max="3855" width="10" style="2" customWidth="1"/>
    <col min="3856" max="4096" width="9.140625" style="2"/>
    <col min="4097" max="4097" width="1" style="2" customWidth="1"/>
    <col min="4098" max="4098" width="39.7109375" style="2" customWidth="1"/>
    <col min="4099" max="4099" width="11.85546875" style="2" customWidth="1"/>
    <col min="4100" max="4100" width="10.85546875" style="2" customWidth="1"/>
    <col min="4101" max="4101" width="17" style="2" customWidth="1"/>
    <col min="4102" max="4102" width="13.85546875" style="2" customWidth="1"/>
    <col min="4103" max="4103" width="12.28515625" style="2" customWidth="1"/>
    <col min="4104" max="4104" width="14.5703125" style="2" customWidth="1"/>
    <col min="4105" max="4105" width="14.42578125" style="2" customWidth="1"/>
    <col min="4106" max="4106" width="12.28515625" style="2" customWidth="1"/>
    <col min="4107" max="4107" width="18.85546875" style="2" customWidth="1"/>
    <col min="4108" max="4108" width="17.42578125" style="2" customWidth="1"/>
    <col min="4109" max="4109" width="9.28515625" style="2" customWidth="1"/>
    <col min="4110" max="4110" width="9.140625" style="2" customWidth="1"/>
    <col min="4111" max="4111" width="10" style="2" customWidth="1"/>
    <col min="4112" max="4352" width="9.140625" style="2"/>
    <col min="4353" max="4353" width="1" style="2" customWidth="1"/>
    <col min="4354" max="4354" width="39.7109375" style="2" customWidth="1"/>
    <col min="4355" max="4355" width="11.85546875" style="2" customWidth="1"/>
    <col min="4356" max="4356" width="10.85546875" style="2" customWidth="1"/>
    <col min="4357" max="4357" width="17" style="2" customWidth="1"/>
    <col min="4358" max="4358" width="13.85546875" style="2" customWidth="1"/>
    <col min="4359" max="4359" width="12.28515625" style="2" customWidth="1"/>
    <col min="4360" max="4360" width="14.5703125" style="2" customWidth="1"/>
    <col min="4361" max="4361" width="14.42578125" style="2" customWidth="1"/>
    <col min="4362" max="4362" width="12.28515625" style="2" customWidth="1"/>
    <col min="4363" max="4363" width="18.85546875" style="2" customWidth="1"/>
    <col min="4364" max="4364" width="17.42578125" style="2" customWidth="1"/>
    <col min="4365" max="4365" width="9.28515625" style="2" customWidth="1"/>
    <col min="4366" max="4366" width="9.140625" style="2" customWidth="1"/>
    <col min="4367" max="4367" width="10" style="2" customWidth="1"/>
    <col min="4368" max="4608" width="9.140625" style="2"/>
    <col min="4609" max="4609" width="1" style="2" customWidth="1"/>
    <col min="4610" max="4610" width="39.7109375" style="2" customWidth="1"/>
    <col min="4611" max="4611" width="11.85546875" style="2" customWidth="1"/>
    <col min="4612" max="4612" width="10.85546875" style="2" customWidth="1"/>
    <col min="4613" max="4613" width="17" style="2" customWidth="1"/>
    <col min="4614" max="4614" width="13.85546875" style="2" customWidth="1"/>
    <col min="4615" max="4615" width="12.28515625" style="2" customWidth="1"/>
    <col min="4616" max="4616" width="14.5703125" style="2" customWidth="1"/>
    <col min="4617" max="4617" width="14.42578125" style="2" customWidth="1"/>
    <col min="4618" max="4618" width="12.28515625" style="2" customWidth="1"/>
    <col min="4619" max="4619" width="18.85546875" style="2" customWidth="1"/>
    <col min="4620" max="4620" width="17.42578125" style="2" customWidth="1"/>
    <col min="4621" max="4621" width="9.28515625" style="2" customWidth="1"/>
    <col min="4622" max="4622" width="9.140625" style="2" customWidth="1"/>
    <col min="4623" max="4623" width="10" style="2" customWidth="1"/>
    <col min="4624" max="4864" width="9.140625" style="2"/>
    <col min="4865" max="4865" width="1" style="2" customWidth="1"/>
    <col min="4866" max="4866" width="39.7109375" style="2" customWidth="1"/>
    <col min="4867" max="4867" width="11.85546875" style="2" customWidth="1"/>
    <col min="4868" max="4868" width="10.85546875" style="2" customWidth="1"/>
    <col min="4869" max="4869" width="17" style="2" customWidth="1"/>
    <col min="4870" max="4870" width="13.85546875" style="2" customWidth="1"/>
    <col min="4871" max="4871" width="12.28515625" style="2" customWidth="1"/>
    <col min="4872" max="4872" width="14.5703125" style="2" customWidth="1"/>
    <col min="4873" max="4873" width="14.42578125" style="2" customWidth="1"/>
    <col min="4874" max="4874" width="12.28515625" style="2" customWidth="1"/>
    <col min="4875" max="4875" width="18.85546875" style="2" customWidth="1"/>
    <col min="4876" max="4876" width="17.42578125" style="2" customWidth="1"/>
    <col min="4877" max="4877" width="9.28515625" style="2" customWidth="1"/>
    <col min="4878" max="4878" width="9.140625" style="2" customWidth="1"/>
    <col min="4879" max="4879" width="10" style="2" customWidth="1"/>
    <col min="4880" max="5120" width="9.140625" style="2"/>
    <col min="5121" max="5121" width="1" style="2" customWidth="1"/>
    <col min="5122" max="5122" width="39.7109375" style="2" customWidth="1"/>
    <col min="5123" max="5123" width="11.85546875" style="2" customWidth="1"/>
    <col min="5124" max="5124" width="10.85546875" style="2" customWidth="1"/>
    <col min="5125" max="5125" width="17" style="2" customWidth="1"/>
    <col min="5126" max="5126" width="13.85546875" style="2" customWidth="1"/>
    <col min="5127" max="5127" width="12.28515625" style="2" customWidth="1"/>
    <col min="5128" max="5128" width="14.5703125" style="2" customWidth="1"/>
    <col min="5129" max="5129" width="14.42578125" style="2" customWidth="1"/>
    <col min="5130" max="5130" width="12.28515625" style="2" customWidth="1"/>
    <col min="5131" max="5131" width="18.85546875" style="2" customWidth="1"/>
    <col min="5132" max="5132" width="17.42578125" style="2" customWidth="1"/>
    <col min="5133" max="5133" width="9.28515625" style="2" customWidth="1"/>
    <col min="5134" max="5134" width="9.140625" style="2" customWidth="1"/>
    <col min="5135" max="5135" width="10" style="2" customWidth="1"/>
    <col min="5136" max="5376" width="9.140625" style="2"/>
    <col min="5377" max="5377" width="1" style="2" customWidth="1"/>
    <col min="5378" max="5378" width="39.7109375" style="2" customWidth="1"/>
    <col min="5379" max="5379" width="11.85546875" style="2" customWidth="1"/>
    <col min="5380" max="5380" width="10.85546875" style="2" customWidth="1"/>
    <col min="5381" max="5381" width="17" style="2" customWidth="1"/>
    <col min="5382" max="5382" width="13.85546875" style="2" customWidth="1"/>
    <col min="5383" max="5383" width="12.28515625" style="2" customWidth="1"/>
    <col min="5384" max="5384" width="14.5703125" style="2" customWidth="1"/>
    <col min="5385" max="5385" width="14.42578125" style="2" customWidth="1"/>
    <col min="5386" max="5386" width="12.28515625" style="2" customWidth="1"/>
    <col min="5387" max="5387" width="18.85546875" style="2" customWidth="1"/>
    <col min="5388" max="5388" width="17.42578125" style="2" customWidth="1"/>
    <col min="5389" max="5389" width="9.28515625" style="2" customWidth="1"/>
    <col min="5390" max="5390" width="9.140625" style="2" customWidth="1"/>
    <col min="5391" max="5391" width="10" style="2" customWidth="1"/>
    <col min="5392" max="5632" width="9.140625" style="2"/>
    <col min="5633" max="5633" width="1" style="2" customWidth="1"/>
    <col min="5634" max="5634" width="39.7109375" style="2" customWidth="1"/>
    <col min="5635" max="5635" width="11.85546875" style="2" customWidth="1"/>
    <col min="5636" max="5636" width="10.85546875" style="2" customWidth="1"/>
    <col min="5637" max="5637" width="17" style="2" customWidth="1"/>
    <col min="5638" max="5638" width="13.85546875" style="2" customWidth="1"/>
    <col min="5639" max="5639" width="12.28515625" style="2" customWidth="1"/>
    <col min="5640" max="5640" width="14.5703125" style="2" customWidth="1"/>
    <col min="5641" max="5641" width="14.42578125" style="2" customWidth="1"/>
    <col min="5642" max="5642" width="12.28515625" style="2" customWidth="1"/>
    <col min="5643" max="5643" width="18.85546875" style="2" customWidth="1"/>
    <col min="5644" max="5644" width="17.42578125" style="2" customWidth="1"/>
    <col min="5645" max="5645" width="9.28515625" style="2" customWidth="1"/>
    <col min="5646" max="5646" width="9.140625" style="2" customWidth="1"/>
    <col min="5647" max="5647" width="10" style="2" customWidth="1"/>
    <col min="5648" max="5888" width="9.140625" style="2"/>
    <col min="5889" max="5889" width="1" style="2" customWidth="1"/>
    <col min="5890" max="5890" width="39.7109375" style="2" customWidth="1"/>
    <col min="5891" max="5891" width="11.85546875" style="2" customWidth="1"/>
    <col min="5892" max="5892" width="10.85546875" style="2" customWidth="1"/>
    <col min="5893" max="5893" width="17" style="2" customWidth="1"/>
    <col min="5894" max="5894" width="13.85546875" style="2" customWidth="1"/>
    <col min="5895" max="5895" width="12.28515625" style="2" customWidth="1"/>
    <col min="5896" max="5896" width="14.5703125" style="2" customWidth="1"/>
    <col min="5897" max="5897" width="14.42578125" style="2" customWidth="1"/>
    <col min="5898" max="5898" width="12.28515625" style="2" customWidth="1"/>
    <col min="5899" max="5899" width="18.85546875" style="2" customWidth="1"/>
    <col min="5900" max="5900" width="17.42578125" style="2" customWidth="1"/>
    <col min="5901" max="5901" width="9.28515625" style="2" customWidth="1"/>
    <col min="5902" max="5902" width="9.140625" style="2" customWidth="1"/>
    <col min="5903" max="5903" width="10" style="2" customWidth="1"/>
    <col min="5904" max="6144" width="9.140625" style="2"/>
    <col min="6145" max="6145" width="1" style="2" customWidth="1"/>
    <col min="6146" max="6146" width="39.7109375" style="2" customWidth="1"/>
    <col min="6147" max="6147" width="11.85546875" style="2" customWidth="1"/>
    <col min="6148" max="6148" width="10.85546875" style="2" customWidth="1"/>
    <col min="6149" max="6149" width="17" style="2" customWidth="1"/>
    <col min="6150" max="6150" width="13.85546875" style="2" customWidth="1"/>
    <col min="6151" max="6151" width="12.28515625" style="2" customWidth="1"/>
    <col min="6152" max="6152" width="14.5703125" style="2" customWidth="1"/>
    <col min="6153" max="6153" width="14.42578125" style="2" customWidth="1"/>
    <col min="6154" max="6154" width="12.28515625" style="2" customWidth="1"/>
    <col min="6155" max="6155" width="18.85546875" style="2" customWidth="1"/>
    <col min="6156" max="6156" width="17.42578125" style="2" customWidth="1"/>
    <col min="6157" max="6157" width="9.28515625" style="2" customWidth="1"/>
    <col min="6158" max="6158" width="9.140625" style="2" customWidth="1"/>
    <col min="6159" max="6159" width="10" style="2" customWidth="1"/>
    <col min="6160" max="6400" width="9.140625" style="2"/>
    <col min="6401" max="6401" width="1" style="2" customWidth="1"/>
    <col min="6402" max="6402" width="39.7109375" style="2" customWidth="1"/>
    <col min="6403" max="6403" width="11.85546875" style="2" customWidth="1"/>
    <col min="6404" max="6404" width="10.85546875" style="2" customWidth="1"/>
    <col min="6405" max="6405" width="17" style="2" customWidth="1"/>
    <col min="6406" max="6406" width="13.85546875" style="2" customWidth="1"/>
    <col min="6407" max="6407" width="12.28515625" style="2" customWidth="1"/>
    <col min="6408" max="6408" width="14.5703125" style="2" customWidth="1"/>
    <col min="6409" max="6409" width="14.42578125" style="2" customWidth="1"/>
    <col min="6410" max="6410" width="12.28515625" style="2" customWidth="1"/>
    <col min="6411" max="6411" width="18.85546875" style="2" customWidth="1"/>
    <col min="6412" max="6412" width="17.42578125" style="2" customWidth="1"/>
    <col min="6413" max="6413" width="9.28515625" style="2" customWidth="1"/>
    <col min="6414" max="6414" width="9.140625" style="2" customWidth="1"/>
    <col min="6415" max="6415" width="10" style="2" customWidth="1"/>
    <col min="6416" max="6656" width="9.140625" style="2"/>
    <col min="6657" max="6657" width="1" style="2" customWidth="1"/>
    <col min="6658" max="6658" width="39.7109375" style="2" customWidth="1"/>
    <col min="6659" max="6659" width="11.85546875" style="2" customWidth="1"/>
    <col min="6660" max="6660" width="10.85546875" style="2" customWidth="1"/>
    <col min="6661" max="6661" width="17" style="2" customWidth="1"/>
    <col min="6662" max="6662" width="13.85546875" style="2" customWidth="1"/>
    <col min="6663" max="6663" width="12.28515625" style="2" customWidth="1"/>
    <col min="6664" max="6664" width="14.5703125" style="2" customWidth="1"/>
    <col min="6665" max="6665" width="14.42578125" style="2" customWidth="1"/>
    <col min="6666" max="6666" width="12.28515625" style="2" customWidth="1"/>
    <col min="6667" max="6667" width="18.85546875" style="2" customWidth="1"/>
    <col min="6668" max="6668" width="17.42578125" style="2" customWidth="1"/>
    <col min="6669" max="6669" width="9.28515625" style="2" customWidth="1"/>
    <col min="6670" max="6670" width="9.140625" style="2" customWidth="1"/>
    <col min="6671" max="6671" width="10" style="2" customWidth="1"/>
    <col min="6672" max="6912" width="9.140625" style="2"/>
    <col min="6913" max="6913" width="1" style="2" customWidth="1"/>
    <col min="6914" max="6914" width="39.7109375" style="2" customWidth="1"/>
    <col min="6915" max="6915" width="11.85546875" style="2" customWidth="1"/>
    <col min="6916" max="6916" width="10.85546875" style="2" customWidth="1"/>
    <col min="6917" max="6917" width="17" style="2" customWidth="1"/>
    <col min="6918" max="6918" width="13.85546875" style="2" customWidth="1"/>
    <col min="6919" max="6919" width="12.28515625" style="2" customWidth="1"/>
    <col min="6920" max="6920" width="14.5703125" style="2" customWidth="1"/>
    <col min="6921" max="6921" width="14.42578125" style="2" customWidth="1"/>
    <col min="6922" max="6922" width="12.28515625" style="2" customWidth="1"/>
    <col min="6923" max="6923" width="18.85546875" style="2" customWidth="1"/>
    <col min="6924" max="6924" width="17.42578125" style="2" customWidth="1"/>
    <col min="6925" max="6925" width="9.28515625" style="2" customWidth="1"/>
    <col min="6926" max="6926" width="9.140625" style="2" customWidth="1"/>
    <col min="6927" max="6927" width="10" style="2" customWidth="1"/>
    <col min="6928" max="7168" width="9.140625" style="2"/>
    <col min="7169" max="7169" width="1" style="2" customWidth="1"/>
    <col min="7170" max="7170" width="39.7109375" style="2" customWidth="1"/>
    <col min="7171" max="7171" width="11.85546875" style="2" customWidth="1"/>
    <col min="7172" max="7172" width="10.85546875" style="2" customWidth="1"/>
    <col min="7173" max="7173" width="17" style="2" customWidth="1"/>
    <col min="7174" max="7174" width="13.85546875" style="2" customWidth="1"/>
    <col min="7175" max="7175" width="12.28515625" style="2" customWidth="1"/>
    <col min="7176" max="7176" width="14.5703125" style="2" customWidth="1"/>
    <col min="7177" max="7177" width="14.42578125" style="2" customWidth="1"/>
    <col min="7178" max="7178" width="12.28515625" style="2" customWidth="1"/>
    <col min="7179" max="7179" width="18.85546875" style="2" customWidth="1"/>
    <col min="7180" max="7180" width="17.42578125" style="2" customWidth="1"/>
    <col min="7181" max="7181" width="9.28515625" style="2" customWidth="1"/>
    <col min="7182" max="7182" width="9.140625" style="2" customWidth="1"/>
    <col min="7183" max="7183" width="10" style="2" customWidth="1"/>
    <col min="7184" max="7424" width="9.140625" style="2"/>
    <col min="7425" max="7425" width="1" style="2" customWidth="1"/>
    <col min="7426" max="7426" width="39.7109375" style="2" customWidth="1"/>
    <col min="7427" max="7427" width="11.85546875" style="2" customWidth="1"/>
    <col min="7428" max="7428" width="10.85546875" style="2" customWidth="1"/>
    <col min="7429" max="7429" width="17" style="2" customWidth="1"/>
    <col min="7430" max="7430" width="13.85546875" style="2" customWidth="1"/>
    <col min="7431" max="7431" width="12.28515625" style="2" customWidth="1"/>
    <col min="7432" max="7432" width="14.5703125" style="2" customWidth="1"/>
    <col min="7433" max="7433" width="14.42578125" style="2" customWidth="1"/>
    <col min="7434" max="7434" width="12.28515625" style="2" customWidth="1"/>
    <col min="7435" max="7435" width="18.85546875" style="2" customWidth="1"/>
    <col min="7436" max="7436" width="17.42578125" style="2" customWidth="1"/>
    <col min="7437" max="7437" width="9.28515625" style="2" customWidth="1"/>
    <col min="7438" max="7438" width="9.140625" style="2" customWidth="1"/>
    <col min="7439" max="7439" width="10" style="2" customWidth="1"/>
    <col min="7440" max="7680" width="9.140625" style="2"/>
    <col min="7681" max="7681" width="1" style="2" customWidth="1"/>
    <col min="7682" max="7682" width="39.7109375" style="2" customWidth="1"/>
    <col min="7683" max="7683" width="11.85546875" style="2" customWidth="1"/>
    <col min="7684" max="7684" width="10.85546875" style="2" customWidth="1"/>
    <col min="7685" max="7685" width="17" style="2" customWidth="1"/>
    <col min="7686" max="7686" width="13.85546875" style="2" customWidth="1"/>
    <col min="7687" max="7687" width="12.28515625" style="2" customWidth="1"/>
    <col min="7688" max="7688" width="14.5703125" style="2" customWidth="1"/>
    <col min="7689" max="7689" width="14.42578125" style="2" customWidth="1"/>
    <col min="7690" max="7690" width="12.28515625" style="2" customWidth="1"/>
    <col min="7691" max="7691" width="18.85546875" style="2" customWidth="1"/>
    <col min="7692" max="7692" width="17.42578125" style="2" customWidth="1"/>
    <col min="7693" max="7693" width="9.28515625" style="2" customWidth="1"/>
    <col min="7694" max="7694" width="9.140625" style="2" customWidth="1"/>
    <col min="7695" max="7695" width="10" style="2" customWidth="1"/>
    <col min="7696" max="7936" width="9.140625" style="2"/>
    <col min="7937" max="7937" width="1" style="2" customWidth="1"/>
    <col min="7938" max="7938" width="39.7109375" style="2" customWidth="1"/>
    <col min="7939" max="7939" width="11.85546875" style="2" customWidth="1"/>
    <col min="7940" max="7940" width="10.85546875" style="2" customWidth="1"/>
    <col min="7941" max="7941" width="17" style="2" customWidth="1"/>
    <col min="7942" max="7942" width="13.85546875" style="2" customWidth="1"/>
    <col min="7943" max="7943" width="12.28515625" style="2" customWidth="1"/>
    <col min="7944" max="7944" width="14.5703125" style="2" customWidth="1"/>
    <col min="7945" max="7945" width="14.42578125" style="2" customWidth="1"/>
    <col min="7946" max="7946" width="12.28515625" style="2" customWidth="1"/>
    <col min="7947" max="7947" width="18.85546875" style="2" customWidth="1"/>
    <col min="7948" max="7948" width="17.42578125" style="2" customWidth="1"/>
    <col min="7949" max="7949" width="9.28515625" style="2" customWidth="1"/>
    <col min="7950" max="7950" width="9.140625" style="2" customWidth="1"/>
    <col min="7951" max="7951" width="10" style="2" customWidth="1"/>
    <col min="7952" max="8192" width="9.140625" style="2"/>
    <col min="8193" max="8193" width="1" style="2" customWidth="1"/>
    <col min="8194" max="8194" width="39.7109375" style="2" customWidth="1"/>
    <col min="8195" max="8195" width="11.85546875" style="2" customWidth="1"/>
    <col min="8196" max="8196" width="10.85546875" style="2" customWidth="1"/>
    <col min="8197" max="8197" width="17" style="2" customWidth="1"/>
    <col min="8198" max="8198" width="13.85546875" style="2" customWidth="1"/>
    <col min="8199" max="8199" width="12.28515625" style="2" customWidth="1"/>
    <col min="8200" max="8200" width="14.5703125" style="2" customWidth="1"/>
    <col min="8201" max="8201" width="14.42578125" style="2" customWidth="1"/>
    <col min="8202" max="8202" width="12.28515625" style="2" customWidth="1"/>
    <col min="8203" max="8203" width="18.85546875" style="2" customWidth="1"/>
    <col min="8204" max="8204" width="17.42578125" style="2" customWidth="1"/>
    <col min="8205" max="8205" width="9.28515625" style="2" customWidth="1"/>
    <col min="8206" max="8206" width="9.140625" style="2" customWidth="1"/>
    <col min="8207" max="8207" width="10" style="2" customWidth="1"/>
    <col min="8208" max="8448" width="9.140625" style="2"/>
    <col min="8449" max="8449" width="1" style="2" customWidth="1"/>
    <col min="8450" max="8450" width="39.7109375" style="2" customWidth="1"/>
    <col min="8451" max="8451" width="11.85546875" style="2" customWidth="1"/>
    <col min="8452" max="8452" width="10.85546875" style="2" customWidth="1"/>
    <col min="8453" max="8453" width="17" style="2" customWidth="1"/>
    <col min="8454" max="8454" width="13.85546875" style="2" customWidth="1"/>
    <col min="8455" max="8455" width="12.28515625" style="2" customWidth="1"/>
    <col min="8456" max="8456" width="14.5703125" style="2" customWidth="1"/>
    <col min="8457" max="8457" width="14.42578125" style="2" customWidth="1"/>
    <col min="8458" max="8458" width="12.28515625" style="2" customWidth="1"/>
    <col min="8459" max="8459" width="18.85546875" style="2" customWidth="1"/>
    <col min="8460" max="8460" width="17.42578125" style="2" customWidth="1"/>
    <col min="8461" max="8461" width="9.28515625" style="2" customWidth="1"/>
    <col min="8462" max="8462" width="9.140625" style="2" customWidth="1"/>
    <col min="8463" max="8463" width="10" style="2" customWidth="1"/>
    <col min="8464" max="8704" width="9.140625" style="2"/>
    <col min="8705" max="8705" width="1" style="2" customWidth="1"/>
    <col min="8706" max="8706" width="39.7109375" style="2" customWidth="1"/>
    <col min="8707" max="8707" width="11.85546875" style="2" customWidth="1"/>
    <col min="8708" max="8708" width="10.85546875" style="2" customWidth="1"/>
    <col min="8709" max="8709" width="17" style="2" customWidth="1"/>
    <col min="8710" max="8710" width="13.85546875" style="2" customWidth="1"/>
    <col min="8711" max="8711" width="12.28515625" style="2" customWidth="1"/>
    <col min="8712" max="8712" width="14.5703125" style="2" customWidth="1"/>
    <col min="8713" max="8713" width="14.42578125" style="2" customWidth="1"/>
    <col min="8714" max="8714" width="12.28515625" style="2" customWidth="1"/>
    <col min="8715" max="8715" width="18.85546875" style="2" customWidth="1"/>
    <col min="8716" max="8716" width="17.42578125" style="2" customWidth="1"/>
    <col min="8717" max="8717" width="9.28515625" style="2" customWidth="1"/>
    <col min="8718" max="8718" width="9.140625" style="2" customWidth="1"/>
    <col min="8719" max="8719" width="10" style="2" customWidth="1"/>
    <col min="8720" max="8960" width="9.140625" style="2"/>
    <col min="8961" max="8961" width="1" style="2" customWidth="1"/>
    <col min="8962" max="8962" width="39.7109375" style="2" customWidth="1"/>
    <col min="8963" max="8963" width="11.85546875" style="2" customWidth="1"/>
    <col min="8964" max="8964" width="10.85546875" style="2" customWidth="1"/>
    <col min="8965" max="8965" width="17" style="2" customWidth="1"/>
    <col min="8966" max="8966" width="13.85546875" style="2" customWidth="1"/>
    <col min="8967" max="8967" width="12.28515625" style="2" customWidth="1"/>
    <col min="8968" max="8968" width="14.5703125" style="2" customWidth="1"/>
    <col min="8969" max="8969" width="14.42578125" style="2" customWidth="1"/>
    <col min="8970" max="8970" width="12.28515625" style="2" customWidth="1"/>
    <col min="8971" max="8971" width="18.85546875" style="2" customWidth="1"/>
    <col min="8972" max="8972" width="17.42578125" style="2" customWidth="1"/>
    <col min="8973" max="8973" width="9.28515625" style="2" customWidth="1"/>
    <col min="8974" max="8974" width="9.140625" style="2" customWidth="1"/>
    <col min="8975" max="8975" width="10" style="2" customWidth="1"/>
    <col min="8976" max="9216" width="9.140625" style="2"/>
    <col min="9217" max="9217" width="1" style="2" customWidth="1"/>
    <col min="9218" max="9218" width="39.7109375" style="2" customWidth="1"/>
    <col min="9219" max="9219" width="11.85546875" style="2" customWidth="1"/>
    <col min="9220" max="9220" width="10.85546875" style="2" customWidth="1"/>
    <col min="9221" max="9221" width="17" style="2" customWidth="1"/>
    <col min="9222" max="9222" width="13.85546875" style="2" customWidth="1"/>
    <col min="9223" max="9223" width="12.28515625" style="2" customWidth="1"/>
    <col min="9224" max="9224" width="14.5703125" style="2" customWidth="1"/>
    <col min="9225" max="9225" width="14.42578125" style="2" customWidth="1"/>
    <col min="9226" max="9226" width="12.28515625" style="2" customWidth="1"/>
    <col min="9227" max="9227" width="18.85546875" style="2" customWidth="1"/>
    <col min="9228" max="9228" width="17.42578125" style="2" customWidth="1"/>
    <col min="9229" max="9229" width="9.28515625" style="2" customWidth="1"/>
    <col min="9230" max="9230" width="9.140625" style="2" customWidth="1"/>
    <col min="9231" max="9231" width="10" style="2" customWidth="1"/>
    <col min="9232" max="9472" width="9.140625" style="2"/>
    <col min="9473" max="9473" width="1" style="2" customWidth="1"/>
    <col min="9474" max="9474" width="39.7109375" style="2" customWidth="1"/>
    <col min="9475" max="9475" width="11.85546875" style="2" customWidth="1"/>
    <col min="9476" max="9476" width="10.85546875" style="2" customWidth="1"/>
    <col min="9477" max="9477" width="17" style="2" customWidth="1"/>
    <col min="9478" max="9478" width="13.85546875" style="2" customWidth="1"/>
    <col min="9479" max="9479" width="12.28515625" style="2" customWidth="1"/>
    <col min="9480" max="9480" width="14.5703125" style="2" customWidth="1"/>
    <col min="9481" max="9481" width="14.42578125" style="2" customWidth="1"/>
    <col min="9482" max="9482" width="12.28515625" style="2" customWidth="1"/>
    <col min="9483" max="9483" width="18.85546875" style="2" customWidth="1"/>
    <col min="9484" max="9484" width="17.42578125" style="2" customWidth="1"/>
    <col min="9485" max="9485" width="9.28515625" style="2" customWidth="1"/>
    <col min="9486" max="9486" width="9.140625" style="2" customWidth="1"/>
    <col min="9487" max="9487" width="10" style="2" customWidth="1"/>
    <col min="9488" max="9728" width="9.140625" style="2"/>
    <col min="9729" max="9729" width="1" style="2" customWidth="1"/>
    <col min="9730" max="9730" width="39.7109375" style="2" customWidth="1"/>
    <col min="9731" max="9731" width="11.85546875" style="2" customWidth="1"/>
    <col min="9732" max="9732" width="10.85546875" style="2" customWidth="1"/>
    <col min="9733" max="9733" width="17" style="2" customWidth="1"/>
    <col min="9734" max="9734" width="13.85546875" style="2" customWidth="1"/>
    <col min="9735" max="9735" width="12.28515625" style="2" customWidth="1"/>
    <col min="9736" max="9736" width="14.5703125" style="2" customWidth="1"/>
    <col min="9737" max="9737" width="14.42578125" style="2" customWidth="1"/>
    <col min="9738" max="9738" width="12.28515625" style="2" customWidth="1"/>
    <col min="9739" max="9739" width="18.85546875" style="2" customWidth="1"/>
    <col min="9740" max="9740" width="17.42578125" style="2" customWidth="1"/>
    <col min="9741" max="9741" width="9.28515625" style="2" customWidth="1"/>
    <col min="9742" max="9742" width="9.140625" style="2" customWidth="1"/>
    <col min="9743" max="9743" width="10" style="2" customWidth="1"/>
    <col min="9744" max="9984" width="9.140625" style="2"/>
    <col min="9985" max="9985" width="1" style="2" customWidth="1"/>
    <col min="9986" max="9986" width="39.7109375" style="2" customWidth="1"/>
    <col min="9987" max="9987" width="11.85546875" style="2" customWidth="1"/>
    <col min="9988" max="9988" width="10.85546875" style="2" customWidth="1"/>
    <col min="9989" max="9989" width="17" style="2" customWidth="1"/>
    <col min="9990" max="9990" width="13.85546875" style="2" customWidth="1"/>
    <col min="9991" max="9991" width="12.28515625" style="2" customWidth="1"/>
    <col min="9992" max="9992" width="14.5703125" style="2" customWidth="1"/>
    <col min="9993" max="9993" width="14.42578125" style="2" customWidth="1"/>
    <col min="9994" max="9994" width="12.28515625" style="2" customWidth="1"/>
    <col min="9995" max="9995" width="18.85546875" style="2" customWidth="1"/>
    <col min="9996" max="9996" width="17.42578125" style="2" customWidth="1"/>
    <col min="9997" max="9997" width="9.28515625" style="2" customWidth="1"/>
    <col min="9998" max="9998" width="9.140625" style="2" customWidth="1"/>
    <col min="9999" max="9999" width="10" style="2" customWidth="1"/>
    <col min="10000" max="10240" width="9.140625" style="2"/>
    <col min="10241" max="10241" width="1" style="2" customWidth="1"/>
    <col min="10242" max="10242" width="39.7109375" style="2" customWidth="1"/>
    <col min="10243" max="10243" width="11.85546875" style="2" customWidth="1"/>
    <col min="10244" max="10244" width="10.85546875" style="2" customWidth="1"/>
    <col min="10245" max="10245" width="17" style="2" customWidth="1"/>
    <col min="10246" max="10246" width="13.85546875" style="2" customWidth="1"/>
    <col min="10247" max="10247" width="12.28515625" style="2" customWidth="1"/>
    <col min="10248" max="10248" width="14.5703125" style="2" customWidth="1"/>
    <col min="10249" max="10249" width="14.42578125" style="2" customWidth="1"/>
    <col min="10250" max="10250" width="12.28515625" style="2" customWidth="1"/>
    <col min="10251" max="10251" width="18.85546875" style="2" customWidth="1"/>
    <col min="10252" max="10252" width="17.42578125" style="2" customWidth="1"/>
    <col min="10253" max="10253" width="9.28515625" style="2" customWidth="1"/>
    <col min="10254" max="10254" width="9.140625" style="2" customWidth="1"/>
    <col min="10255" max="10255" width="10" style="2" customWidth="1"/>
    <col min="10256" max="10496" width="9.140625" style="2"/>
    <col min="10497" max="10497" width="1" style="2" customWidth="1"/>
    <col min="10498" max="10498" width="39.7109375" style="2" customWidth="1"/>
    <col min="10499" max="10499" width="11.85546875" style="2" customWidth="1"/>
    <col min="10500" max="10500" width="10.85546875" style="2" customWidth="1"/>
    <col min="10501" max="10501" width="17" style="2" customWidth="1"/>
    <col min="10502" max="10502" width="13.85546875" style="2" customWidth="1"/>
    <col min="10503" max="10503" width="12.28515625" style="2" customWidth="1"/>
    <col min="10504" max="10504" width="14.5703125" style="2" customWidth="1"/>
    <col min="10505" max="10505" width="14.42578125" style="2" customWidth="1"/>
    <col min="10506" max="10506" width="12.28515625" style="2" customWidth="1"/>
    <col min="10507" max="10507" width="18.85546875" style="2" customWidth="1"/>
    <col min="10508" max="10508" width="17.42578125" style="2" customWidth="1"/>
    <col min="10509" max="10509" width="9.28515625" style="2" customWidth="1"/>
    <col min="10510" max="10510" width="9.140625" style="2" customWidth="1"/>
    <col min="10511" max="10511" width="10" style="2" customWidth="1"/>
    <col min="10512" max="10752" width="9.140625" style="2"/>
    <col min="10753" max="10753" width="1" style="2" customWidth="1"/>
    <col min="10754" max="10754" width="39.7109375" style="2" customWidth="1"/>
    <col min="10755" max="10755" width="11.85546875" style="2" customWidth="1"/>
    <col min="10756" max="10756" width="10.85546875" style="2" customWidth="1"/>
    <col min="10757" max="10757" width="17" style="2" customWidth="1"/>
    <col min="10758" max="10758" width="13.85546875" style="2" customWidth="1"/>
    <col min="10759" max="10759" width="12.28515625" style="2" customWidth="1"/>
    <col min="10760" max="10760" width="14.5703125" style="2" customWidth="1"/>
    <col min="10761" max="10761" width="14.42578125" style="2" customWidth="1"/>
    <col min="10762" max="10762" width="12.28515625" style="2" customWidth="1"/>
    <col min="10763" max="10763" width="18.85546875" style="2" customWidth="1"/>
    <col min="10764" max="10764" width="17.42578125" style="2" customWidth="1"/>
    <col min="10765" max="10765" width="9.28515625" style="2" customWidth="1"/>
    <col min="10766" max="10766" width="9.140625" style="2" customWidth="1"/>
    <col min="10767" max="10767" width="10" style="2" customWidth="1"/>
    <col min="10768" max="11008" width="9.140625" style="2"/>
    <col min="11009" max="11009" width="1" style="2" customWidth="1"/>
    <col min="11010" max="11010" width="39.7109375" style="2" customWidth="1"/>
    <col min="11011" max="11011" width="11.85546875" style="2" customWidth="1"/>
    <col min="11012" max="11012" width="10.85546875" style="2" customWidth="1"/>
    <col min="11013" max="11013" width="17" style="2" customWidth="1"/>
    <col min="11014" max="11014" width="13.85546875" style="2" customWidth="1"/>
    <col min="11015" max="11015" width="12.28515625" style="2" customWidth="1"/>
    <col min="11016" max="11016" width="14.5703125" style="2" customWidth="1"/>
    <col min="11017" max="11017" width="14.42578125" style="2" customWidth="1"/>
    <col min="11018" max="11018" width="12.28515625" style="2" customWidth="1"/>
    <col min="11019" max="11019" width="18.85546875" style="2" customWidth="1"/>
    <col min="11020" max="11020" width="17.42578125" style="2" customWidth="1"/>
    <col min="11021" max="11021" width="9.28515625" style="2" customWidth="1"/>
    <col min="11022" max="11022" width="9.140625" style="2" customWidth="1"/>
    <col min="11023" max="11023" width="10" style="2" customWidth="1"/>
    <col min="11024" max="11264" width="9.140625" style="2"/>
    <col min="11265" max="11265" width="1" style="2" customWidth="1"/>
    <col min="11266" max="11266" width="39.7109375" style="2" customWidth="1"/>
    <col min="11267" max="11267" width="11.85546875" style="2" customWidth="1"/>
    <col min="11268" max="11268" width="10.85546875" style="2" customWidth="1"/>
    <col min="11269" max="11269" width="17" style="2" customWidth="1"/>
    <col min="11270" max="11270" width="13.85546875" style="2" customWidth="1"/>
    <col min="11271" max="11271" width="12.28515625" style="2" customWidth="1"/>
    <col min="11272" max="11272" width="14.5703125" style="2" customWidth="1"/>
    <col min="11273" max="11273" width="14.42578125" style="2" customWidth="1"/>
    <col min="11274" max="11274" width="12.28515625" style="2" customWidth="1"/>
    <col min="11275" max="11275" width="18.85546875" style="2" customWidth="1"/>
    <col min="11276" max="11276" width="17.42578125" style="2" customWidth="1"/>
    <col min="11277" max="11277" width="9.28515625" style="2" customWidth="1"/>
    <col min="11278" max="11278" width="9.140625" style="2" customWidth="1"/>
    <col min="11279" max="11279" width="10" style="2" customWidth="1"/>
    <col min="11280" max="11520" width="9.140625" style="2"/>
    <col min="11521" max="11521" width="1" style="2" customWidth="1"/>
    <col min="11522" max="11522" width="39.7109375" style="2" customWidth="1"/>
    <col min="11523" max="11523" width="11.85546875" style="2" customWidth="1"/>
    <col min="11524" max="11524" width="10.85546875" style="2" customWidth="1"/>
    <col min="11525" max="11525" width="17" style="2" customWidth="1"/>
    <col min="11526" max="11526" width="13.85546875" style="2" customWidth="1"/>
    <col min="11527" max="11527" width="12.28515625" style="2" customWidth="1"/>
    <col min="11528" max="11528" width="14.5703125" style="2" customWidth="1"/>
    <col min="11529" max="11529" width="14.42578125" style="2" customWidth="1"/>
    <col min="11530" max="11530" width="12.28515625" style="2" customWidth="1"/>
    <col min="11531" max="11531" width="18.85546875" style="2" customWidth="1"/>
    <col min="11532" max="11532" width="17.42578125" style="2" customWidth="1"/>
    <col min="11533" max="11533" width="9.28515625" style="2" customWidth="1"/>
    <col min="11534" max="11534" width="9.140625" style="2" customWidth="1"/>
    <col min="11535" max="11535" width="10" style="2" customWidth="1"/>
    <col min="11536" max="11776" width="9.140625" style="2"/>
    <col min="11777" max="11777" width="1" style="2" customWidth="1"/>
    <col min="11778" max="11778" width="39.7109375" style="2" customWidth="1"/>
    <col min="11779" max="11779" width="11.85546875" style="2" customWidth="1"/>
    <col min="11780" max="11780" width="10.85546875" style="2" customWidth="1"/>
    <col min="11781" max="11781" width="17" style="2" customWidth="1"/>
    <col min="11782" max="11782" width="13.85546875" style="2" customWidth="1"/>
    <col min="11783" max="11783" width="12.28515625" style="2" customWidth="1"/>
    <col min="11784" max="11784" width="14.5703125" style="2" customWidth="1"/>
    <col min="11785" max="11785" width="14.42578125" style="2" customWidth="1"/>
    <col min="11786" max="11786" width="12.28515625" style="2" customWidth="1"/>
    <col min="11787" max="11787" width="18.85546875" style="2" customWidth="1"/>
    <col min="11788" max="11788" width="17.42578125" style="2" customWidth="1"/>
    <col min="11789" max="11789" width="9.28515625" style="2" customWidth="1"/>
    <col min="11790" max="11790" width="9.140625" style="2" customWidth="1"/>
    <col min="11791" max="11791" width="10" style="2" customWidth="1"/>
    <col min="11792" max="12032" width="9.140625" style="2"/>
    <col min="12033" max="12033" width="1" style="2" customWidth="1"/>
    <col min="12034" max="12034" width="39.7109375" style="2" customWidth="1"/>
    <col min="12035" max="12035" width="11.85546875" style="2" customWidth="1"/>
    <col min="12036" max="12036" width="10.85546875" style="2" customWidth="1"/>
    <col min="12037" max="12037" width="17" style="2" customWidth="1"/>
    <col min="12038" max="12038" width="13.85546875" style="2" customWidth="1"/>
    <col min="12039" max="12039" width="12.28515625" style="2" customWidth="1"/>
    <col min="12040" max="12040" width="14.5703125" style="2" customWidth="1"/>
    <col min="12041" max="12041" width="14.42578125" style="2" customWidth="1"/>
    <col min="12042" max="12042" width="12.28515625" style="2" customWidth="1"/>
    <col min="12043" max="12043" width="18.85546875" style="2" customWidth="1"/>
    <col min="12044" max="12044" width="17.42578125" style="2" customWidth="1"/>
    <col min="12045" max="12045" width="9.28515625" style="2" customWidth="1"/>
    <col min="12046" max="12046" width="9.140625" style="2" customWidth="1"/>
    <col min="12047" max="12047" width="10" style="2" customWidth="1"/>
    <col min="12048" max="12288" width="9.140625" style="2"/>
    <col min="12289" max="12289" width="1" style="2" customWidth="1"/>
    <col min="12290" max="12290" width="39.7109375" style="2" customWidth="1"/>
    <col min="12291" max="12291" width="11.85546875" style="2" customWidth="1"/>
    <col min="12292" max="12292" width="10.85546875" style="2" customWidth="1"/>
    <col min="12293" max="12293" width="17" style="2" customWidth="1"/>
    <col min="12294" max="12294" width="13.85546875" style="2" customWidth="1"/>
    <col min="12295" max="12295" width="12.28515625" style="2" customWidth="1"/>
    <col min="12296" max="12296" width="14.5703125" style="2" customWidth="1"/>
    <col min="12297" max="12297" width="14.42578125" style="2" customWidth="1"/>
    <col min="12298" max="12298" width="12.28515625" style="2" customWidth="1"/>
    <col min="12299" max="12299" width="18.85546875" style="2" customWidth="1"/>
    <col min="12300" max="12300" width="17.42578125" style="2" customWidth="1"/>
    <col min="12301" max="12301" width="9.28515625" style="2" customWidth="1"/>
    <col min="12302" max="12302" width="9.140625" style="2" customWidth="1"/>
    <col min="12303" max="12303" width="10" style="2" customWidth="1"/>
    <col min="12304" max="12544" width="9.140625" style="2"/>
    <col min="12545" max="12545" width="1" style="2" customWidth="1"/>
    <col min="12546" max="12546" width="39.7109375" style="2" customWidth="1"/>
    <col min="12547" max="12547" width="11.85546875" style="2" customWidth="1"/>
    <col min="12548" max="12548" width="10.85546875" style="2" customWidth="1"/>
    <col min="12549" max="12549" width="17" style="2" customWidth="1"/>
    <col min="12550" max="12550" width="13.85546875" style="2" customWidth="1"/>
    <col min="12551" max="12551" width="12.28515625" style="2" customWidth="1"/>
    <col min="12552" max="12552" width="14.5703125" style="2" customWidth="1"/>
    <col min="12553" max="12553" width="14.42578125" style="2" customWidth="1"/>
    <col min="12554" max="12554" width="12.28515625" style="2" customWidth="1"/>
    <col min="12555" max="12555" width="18.85546875" style="2" customWidth="1"/>
    <col min="12556" max="12556" width="17.42578125" style="2" customWidth="1"/>
    <col min="12557" max="12557" width="9.28515625" style="2" customWidth="1"/>
    <col min="12558" max="12558" width="9.140625" style="2" customWidth="1"/>
    <col min="12559" max="12559" width="10" style="2" customWidth="1"/>
    <col min="12560" max="12800" width="9.140625" style="2"/>
    <col min="12801" max="12801" width="1" style="2" customWidth="1"/>
    <col min="12802" max="12802" width="39.7109375" style="2" customWidth="1"/>
    <col min="12803" max="12803" width="11.85546875" style="2" customWidth="1"/>
    <col min="12804" max="12804" width="10.85546875" style="2" customWidth="1"/>
    <col min="12805" max="12805" width="17" style="2" customWidth="1"/>
    <col min="12806" max="12806" width="13.85546875" style="2" customWidth="1"/>
    <col min="12807" max="12807" width="12.28515625" style="2" customWidth="1"/>
    <col min="12808" max="12808" width="14.5703125" style="2" customWidth="1"/>
    <col min="12809" max="12809" width="14.42578125" style="2" customWidth="1"/>
    <col min="12810" max="12810" width="12.28515625" style="2" customWidth="1"/>
    <col min="12811" max="12811" width="18.85546875" style="2" customWidth="1"/>
    <col min="12812" max="12812" width="17.42578125" style="2" customWidth="1"/>
    <col min="12813" max="12813" width="9.28515625" style="2" customWidth="1"/>
    <col min="12814" max="12814" width="9.140625" style="2" customWidth="1"/>
    <col min="12815" max="12815" width="10" style="2" customWidth="1"/>
    <col min="12816" max="13056" width="9.140625" style="2"/>
    <col min="13057" max="13057" width="1" style="2" customWidth="1"/>
    <col min="13058" max="13058" width="39.7109375" style="2" customWidth="1"/>
    <col min="13059" max="13059" width="11.85546875" style="2" customWidth="1"/>
    <col min="13060" max="13060" width="10.85546875" style="2" customWidth="1"/>
    <col min="13061" max="13061" width="17" style="2" customWidth="1"/>
    <col min="13062" max="13062" width="13.85546875" style="2" customWidth="1"/>
    <col min="13063" max="13063" width="12.28515625" style="2" customWidth="1"/>
    <col min="13064" max="13064" width="14.5703125" style="2" customWidth="1"/>
    <col min="13065" max="13065" width="14.42578125" style="2" customWidth="1"/>
    <col min="13066" max="13066" width="12.28515625" style="2" customWidth="1"/>
    <col min="13067" max="13067" width="18.85546875" style="2" customWidth="1"/>
    <col min="13068" max="13068" width="17.42578125" style="2" customWidth="1"/>
    <col min="13069" max="13069" width="9.28515625" style="2" customWidth="1"/>
    <col min="13070" max="13070" width="9.140625" style="2" customWidth="1"/>
    <col min="13071" max="13071" width="10" style="2" customWidth="1"/>
    <col min="13072" max="13312" width="9.140625" style="2"/>
    <col min="13313" max="13313" width="1" style="2" customWidth="1"/>
    <col min="13314" max="13314" width="39.7109375" style="2" customWidth="1"/>
    <col min="13315" max="13315" width="11.85546875" style="2" customWidth="1"/>
    <col min="13316" max="13316" width="10.85546875" style="2" customWidth="1"/>
    <col min="13317" max="13317" width="17" style="2" customWidth="1"/>
    <col min="13318" max="13318" width="13.85546875" style="2" customWidth="1"/>
    <col min="13319" max="13319" width="12.28515625" style="2" customWidth="1"/>
    <col min="13320" max="13320" width="14.5703125" style="2" customWidth="1"/>
    <col min="13321" max="13321" width="14.42578125" style="2" customWidth="1"/>
    <col min="13322" max="13322" width="12.28515625" style="2" customWidth="1"/>
    <col min="13323" max="13323" width="18.85546875" style="2" customWidth="1"/>
    <col min="13324" max="13324" width="17.42578125" style="2" customWidth="1"/>
    <col min="13325" max="13325" width="9.28515625" style="2" customWidth="1"/>
    <col min="13326" max="13326" width="9.140625" style="2" customWidth="1"/>
    <col min="13327" max="13327" width="10" style="2" customWidth="1"/>
    <col min="13328" max="13568" width="9.140625" style="2"/>
    <col min="13569" max="13569" width="1" style="2" customWidth="1"/>
    <col min="13570" max="13570" width="39.7109375" style="2" customWidth="1"/>
    <col min="13571" max="13571" width="11.85546875" style="2" customWidth="1"/>
    <col min="13572" max="13572" width="10.85546875" style="2" customWidth="1"/>
    <col min="13573" max="13573" width="17" style="2" customWidth="1"/>
    <col min="13574" max="13574" width="13.85546875" style="2" customWidth="1"/>
    <col min="13575" max="13575" width="12.28515625" style="2" customWidth="1"/>
    <col min="13576" max="13576" width="14.5703125" style="2" customWidth="1"/>
    <col min="13577" max="13577" width="14.42578125" style="2" customWidth="1"/>
    <col min="13578" max="13578" width="12.28515625" style="2" customWidth="1"/>
    <col min="13579" max="13579" width="18.85546875" style="2" customWidth="1"/>
    <col min="13580" max="13580" width="17.42578125" style="2" customWidth="1"/>
    <col min="13581" max="13581" width="9.28515625" style="2" customWidth="1"/>
    <col min="13582" max="13582" width="9.140625" style="2" customWidth="1"/>
    <col min="13583" max="13583" width="10" style="2" customWidth="1"/>
    <col min="13584" max="13824" width="9.140625" style="2"/>
    <col min="13825" max="13825" width="1" style="2" customWidth="1"/>
    <col min="13826" max="13826" width="39.7109375" style="2" customWidth="1"/>
    <col min="13827" max="13827" width="11.85546875" style="2" customWidth="1"/>
    <col min="13828" max="13828" width="10.85546875" style="2" customWidth="1"/>
    <col min="13829" max="13829" width="17" style="2" customWidth="1"/>
    <col min="13830" max="13830" width="13.85546875" style="2" customWidth="1"/>
    <col min="13831" max="13831" width="12.28515625" style="2" customWidth="1"/>
    <col min="13832" max="13832" width="14.5703125" style="2" customWidth="1"/>
    <col min="13833" max="13833" width="14.42578125" style="2" customWidth="1"/>
    <col min="13834" max="13834" width="12.28515625" style="2" customWidth="1"/>
    <col min="13835" max="13835" width="18.85546875" style="2" customWidth="1"/>
    <col min="13836" max="13836" width="17.42578125" style="2" customWidth="1"/>
    <col min="13837" max="13837" width="9.28515625" style="2" customWidth="1"/>
    <col min="13838" max="13838" width="9.140625" style="2" customWidth="1"/>
    <col min="13839" max="13839" width="10" style="2" customWidth="1"/>
    <col min="13840" max="14080" width="9.140625" style="2"/>
    <col min="14081" max="14081" width="1" style="2" customWidth="1"/>
    <col min="14082" max="14082" width="39.7109375" style="2" customWidth="1"/>
    <col min="14083" max="14083" width="11.85546875" style="2" customWidth="1"/>
    <col min="14084" max="14084" width="10.85546875" style="2" customWidth="1"/>
    <col min="14085" max="14085" width="17" style="2" customWidth="1"/>
    <col min="14086" max="14086" width="13.85546875" style="2" customWidth="1"/>
    <col min="14087" max="14087" width="12.28515625" style="2" customWidth="1"/>
    <col min="14088" max="14088" width="14.5703125" style="2" customWidth="1"/>
    <col min="14089" max="14089" width="14.42578125" style="2" customWidth="1"/>
    <col min="14090" max="14090" width="12.28515625" style="2" customWidth="1"/>
    <col min="14091" max="14091" width="18.85546875" style="2" customWidth="1"/>
    <col min="14092" max="14092" width="17.42578125" style="2" customWidth="1"/>
    <col min="14093" max="14093" width="9.28515625" style="2" customWidth="1"/>
    <col min="14094" max="14094" width="9.140625" style="2" customWidth="1"/>
    <col min="14095" max="14095" width="10" style="2" customWidth="1"/>
    <col min="14096" max="14336" width="9.140625" style="2"/>
    <col min="14337" max="14337" width="1" style="2" customWidth="1"/>
    <col min="14338" max="14338" width="39.7109375" style="2" customWidth="1"/>
    <col min="14339" max="14339" width="11.85546875" style="2" customWidth="1"/>
    <col min="14340" max="14340" width="10.85546875" style="2" customWidth="1"/>
    <col min="14341" max="14341" width="17" style="2" customWidth="1"/>
    <col min="14342" max="14342" width="13.85546875" style="2" customWidth="1"/>
    <col min="14343" max="14343" width="12.28515625" style="2" customWidth="1"/>
    <col min="14344" max="14344" width="14.5703125" style="2" customWidth="1"/>
    <col min="14345" max="14345" width="14.42578125" style="2" customWidth="1"/>
    <col min="14346" max="14346" width="12.28515625" style="2" customWidth="1"/>
    <col min="14347" max="14347" width="18.85546875" style="2" customWidth="1"/>
    <col min="14348" max="14348" width="17.42578125" style="2" customWidth="1"/>
    <col min="14349" max="14349" width="9.28515625" style="2" customWidth="1"/>
    <col min="14350" max="14350" width="9.140625" style="2" customWidth="1"/>
    <col min="14351" max="14351" width="10" style="2" customWidth="1"/>
    <col min="14352" max="14592" width="9.140625" style="2"/>
    <col min="14593" max="14593" width="1" style="2" customWidth="1"/>
    <col min="14594" max="14594" width="39.7109375" style="2" customWidth="1"/>
    <col min="14595" max="14595" width="11.85546875" style="2" customWidth="1"/>
    <col min="14596" max="14596" width="10.85546875" style="2" customWidth="1"/>
    <col min="14597" max="14597" width="17" style="2" customWidth="1"/>
    <col min="14598" max="14598" width="13.85546875" style="2" customWidth="1"/>
    <col min="14599" max="14599" width="12.28515625" style="2" customWidth="1"/>
    <col min="14600" max="14600" width="14.5703125" style="2" customWidth="1"/>
    <col min="14601" max="14601" width="14.42578125" style="2" customWidth="1"/>
    <col min="14602" max="14602" width="12.28515625" style="2" customWidth="1"/>
    <col min="14603" max="14603" width="18.85546875" style="2" customWidth="1"/>
    <col min="14604" max="14604" width="17.42578125" style="2" customWidth="1"/>
    <col min="14605" max="14605" width="9.28515625" style="2" customWidth="1"/>
    <col min="14606" max="14606" width="9.140625" style="2" customWidth="1"/>
    <col min="14607" max="14607" width="10" style="2" customWidth="1"/>
    <col min="14608" max="14848" width="9.140625" style="2"/>
    <col min="14849" max="14849" width="1" style="2" customWidth="1"/>
    <col min="14850" max="14850" width="39.7109375" style="2" customWidth="1"/>
    <col min="14851" max="14851" width="11.85546875" style="2" customWidth="1"/>
    <col min="14852" max="14852" width="10.85546875" style="2" customWidth="1"/>
    <col min="14853" max="14853" width="17" style="2" customWidth="1"/>
    <col min="14854" max="14854" width="13.85546875" style="2" customWidth="1"/>
    <col min="14855" max="14855" width="12.28515625" style="2" customWidth="1"/>
    <col min="14856" max="14856" width="14.5703125" style="2" customWidth="1"/>
    <col min="14857" max="14857" width="14.42578125" style="2" customWidth="1"/>
    <col min="14858" max="14858" width="12.28515625" style="2" customWidth="1"/>
    <col min="14859" max="14859" width="18.85546875" style="2" customWidth="1"/>
    <col min="14860" max="14860" width="17.42578125" style="2" customWidth="1"/>
    <col min="14861" max="14861" width="9.28515625" style="2" customWidth="1"/>
    <col min="14862" max="14862" width="9.140625" style="2" customWidth="1"/>
    <col min="14863" max="14863" width="10" style="2" customWidth="1"/>
    <col min="14864" max="15104" width="9.140625" style="2"/>
    <col min="15105" max="15105" width="1" style="2" customWidth="1"/>
    <col min="15106" max="15106" width="39.7109375" style="2" customWidth="1"/>
    <col min="15107" max="15107" width="11.85546875" style="2" customWidth="1"/>
    <col min="15108" max="15108" width="10.85546875" style="2" customWidth="1"/>
    <col min="15109" max="15109" width="17" style="2" customWidth="1"/>
    <col min="15110" max="15110" width="13.85546875" style="2" customWidth="1"/>
    <col min="15111" max="15111" width="12.28515625" style="2" customWidth="1"/>
    <col min="15112" max="15112" width="14.5703125" style="2" customWidth="1"/>
    <col min="15113" max="15113" width="14.42578125" style="2" customWidth="1"/>
    <col min="15114" max="15114" width="12.28515625" style="2" customWidth="1"/>
    <col min="15115" max="15115" width="18.85546875" style="2" customWidth="1"/>
    <col min="15116" max="15116" width="17.42578125" style="2" customWidth="1"/>
    <col min="15117" max="15117" width="9.28515625" style="2" customWidth="1"/>
    <col min="15118" max="15118" width="9.140625" style="2" customWidth="1"/>
    <col min="15119" max="15119" width="10" style="2" customWidth="1"/>
    <col min="15120" max="15360" width="9.140625" style="2"/>
    <col min="15361" max="15361" width="1" style="2" customWidth="1"/>
    <col min="15362" max="15362" width="39.7109375" style="2" customWidth="1"/>
    <col min="15363" max="15363" width="11.85546875" style="2" customWidth="1"/>
    <col min="15364" max="15364" width="10.85546875" style="2" customWidth="1"/>
    <col min="15365" max="15365" width="17" style="2" customWidth="1"/>
    <col min="15366" max="15366" width="13.85546875" style="2" customWidth="1"/>
    <col min="15367" max="15367" width="12.28515625" style="2" customWidth="1"/>
    <col min="15368" max="15368" width="14.5703125" style="2" customWidth="1"/>
    <col min="15369" max="15369" width="14.42578125" style="2" customWidth="1"/>
    <col min="15370" max="15370" width="12.28515625" style="2" customWidth="1"/>
    <col min="15371" max="15371" width="18.85546875" style="2" customWidth="1"/>
    <col min="15372" max="15372" width="17.42578125" style="2" customWidth="1"/>
    <col min="15373" max="15373" width="9.28515625" style="2" customWidth="1"/>
    <col min="15374" max="15374" width="9.140625" style="2" customWidth="1"/>
    <col min="15375" max="15375" width="10" style="2" customWidth="1"/>
    <col min="15376" max="15616" width="9.140625" style="2"/>
    <col min="15617" max="15617" width="1" style="2" customWidth="1"/>
    <col min="15618" max="15618" width="39.7109375" style="2" customWidth="1"/>
    <col min="15619" max="15619" width="11.85546875" style="2" customWidth="1"/>
    <col min="15620" max="15620" width="10.85546875" style="2" customWidth="1"/>
    <col min="15621" max="15621" width="17" style="2" customWidth="1"/>
    <col min="15622" max="15622" width="13.85546875" style="2" customWidth="1"/>
    <col min="15623" max="15623" width="12.28515625" style="2" customWidth="1"/>
    <col min="15624" max="15624" width="14.5703125" style="2" customWidth="1"/>
    <col min="15625" max="15625" width="14.42578125" style="2" customWidth="1"/>
    <col min="15626" max="15626" width="12.28515625" style="2" customWidth="1"/>
    <col min="15627" max="15627" width="18.85546875" style="2" customWidth="1"/>
    <col min="15628" max="15628" width="17.42578125" style="2" customWidth="1"/>
    <col min="15629" max="15629" width="9.28515625" style="2" customWidth="1"/>
    <col min="15630" max="15630" width="9.140625" style="2" customWidth="1"/>
    <col min="15631" max="15631" width="10" style="2" customWidth="1"/>
    <col min="15632" max="15872" width="9.140625" style="2"/>
    <col min="15873" max="15873" width="1" style="2" customWidth="1"/>
    <col min="15874" max="15874" width="39.7109375" style="2" customWidth="1"/>
    <col min="15875" max="15875" width="11.85546875" style="2" customWidth="1"/>
    <col min="15876" max="15876" width="10.85546875" style="2" customWidth="1"/>
    <col min="15877" max="15877" width="17" style="2" customWidth="1"/>
    <col min="15878" max="15878" width="13.85546875" style="2" customWidth="1"/>
    <col min="15879" max="15879" width="12.28515625" style="2" customWidth="1"/>
    <col min="15880" max="15880" width="14.5703125" style="2" customWidth="1"/>
    <col min="15881" max="15881" width="14.42578125" style="2" customWidth="1"/>
    <col min="15882" max="15882" width="12.28515625" style="2" customWidth="1"/>
    <col min="15883" max="15883" width="18.85546875" style="2" customWidth="1"/>
    <col min="15884" max="15884" width="17.42578125" style="2" customWidth="1"/>
    <col min="15885" max="15885" width="9.28515625" style="2" customWidth="1"/>
    <col min="15886" max="15886" width="9.140625" style="2" customWidth="1"/>
    <col min="15887" max="15887" width="10" style="2" customWidth="1"/>
    <col min="15888" max="16128" width="9.140625" style="2"/>
    <col min="16129" max="16129" width="1" style="2" customWidth="1"/>
    <col min="16130" max="16130" width="39.7109375" style="2" customWidth="1"/>
    <col min="16131" max="16131" width="11.85546875" style="2" customWidth="1"/>
    <col min="16132" max="16132" width="10.85546875" style="2" customWidth="1"/>
    <col min="16133" max="16133" width="17" style="2" customWidth="1"/>
    <col min="16134" max="16134" width="13.85546875" style="2" customWidth="1"/>
    <col min="16135" max="16135" width="12.28515625" style="2" customWidth="1"/>
    <col min="16136" max="16136" width="14.5703125" style="2" customWidth="1"/>
    <col min="16137" max="16137" width="14.42578125" style="2" customWidth="1"/>
    <col min="16138" max="16138" width="12.28515625" style="2" customWidth="1"/>
    <col min="16139" max="16139" width="18.85546875" style="2" customWidth="1"/>
    <col min="16140" max="16140" width="17.42578125" style="2" customWidth="1"/>
    <col min="16141" max="16141" width="9.28515625" style="2" customWidth="1"/>
    <col min="16142" max="16142" width="9.140625" style="2" customWidth="1"/>
    <col min="16143" max="16143" width="10" style="2" customWidth="1"/>
    <col min="16144" max="16384" width="9.140625" style="2"/>
  </cols>
  <sheetData>
    <row r="1" spans="2:14" x14ac:dyDescent="0.25">
      <c r="B1" s="1" t="s">
        <v>142</v>
      </c>
      <c r="C1" s="1"/>
      <c r="D1" s="1"/>
      <c r="E1" s="1"/>
      <c r="F1" s="1"/>
      <c r="G1" s="1"/>
      <c r="H1" s="1"/>
      <c r="I1" s="1"/>
      <c r="J1" s="1"/>
      <c r="K1" s="1"/>
    </row>
    <row r="2" spans="2:14" x14ac:dyDescent="0.25">
      <c r="B2" s="42" t="s">
        <v>143</v>
      </c>
      <c r="I2" s="43"/>
      <c r="J2" s="43"/>
      <c r="K2" s="43"/>
      <c r="L2" s="43"/>
    </row>
    <row r="3" spans="2:14" ht="14.1" customHeight="1" x14ac:dyDescent="0.25">
      <c r="B3" s="6" t="s">
        <v>2</v>
      </c>
      <c r="C3" s="6" t="s">
        <v>4</v>
      </c>
      <c r="D3" s="7" t="s">
        <v>3</v>
      </c>
      <c r="E3" s="6" t="s">
        <v>5</v>
      </c>
      <c r="F3" s="6" t="s">
        <v>144</v>
      </c>
      <c r="G3" s="6"/>
      <c r="H3" s="6"/>
      <c r="I3" s="6"/>
      <c r="J3" s="6"/>
      <c r="K3" s="6"/>
      <c r="L3" s="6"/>
    </row>
    <row r="4" spans="2:14" ht="44.25" customHeight="1" x14ac:dyDescent="0.25">
      <c r="B4" s="6"/>
      <c r="C4" s="6"/>
      <c r="D4" s="8"/>
      <c r="E4" s="6"/>
      <c r="F4" s="12" t="s">
        <v>145</v>
      </c>
      <c r="G4" s="12" t="s">
        <v>146</v>
      </c>
      <c r="H4" s="12" t="s">
        <v>147</v>
      </c>
      <c r="I4" s="12" t="s">
        <v>148</v>
      </c>
      <c r="J4" s="12" t="s">
        <v>149</v>
      </c>
      <c r="K4" s="12" t="s">
        <v>150</v>
      </c>
      <c r="L4" s="12" t="s">
        <v>71</v>
      </c>
    </row>
    <row r="5" spans="2:14" x14ac:dyDescent="0.25">
      <c r="B5" s="12">
        <v>1</v>
      </c>
      <c r="C5" s="12">
        <v>2</v>
      </c>
      <c r="D5" s="12"/>
      <c r="E5" s="12">
        <v>3</v>
      </c>
      <c r="F5" s="12">
        <v>4</v>
      </c>
      <c r="G5" s="12">
        <v>5</v>
      </c>
      <c r="H5" s="12">
        <v>6</v>
      </c>
      <c r="I5" s="12">
        <v>7</v>
      </c>
      <c r="J5" s="12">
        <v>8</v>
      </c>
      <c r="K5" s="12">
        <v>9</v>
      </c>
      <c r="L5" s="12">
        <v>10</v>
      </c>
    </row>
    <row r="6" spans="2:14" ht="25.5" x14ac:dyDescent="0.25">
      <c r="B6" s="44" t="s">
        <v>151</v>
      </c>
      <c r="C6" s="14">
        <v>1</v>
      </c>
      <c r="D6" s="14" t="s">
        <v>7</v>
      </c>
      <c r="E6" s="45">
        <f t="shared" ref="E6:E13" si="0">SUM(F6:L6)</f>
        <v>0</v>
      </c>
      <c r="F6" s="46"/>
      <c r="G6" s="46"/>
      <c r="H6" s="46"/>
      <c r="I6" s="46"/>
      <c r="J6" s="46"/>
      <c r="K6" s="46"/>
      <c r="L6" s="46"/>
    </row>
    <row r="7" spans="2:14" ht="51" x14ac:dyDescent="0.25">
      <c r="B7" s="47" t="s">
        <v>152</v>
      </c>
      <c r="C7" s="14">
        <v>2</v>
      </c>
      <c r="D7" s="14" t="s">
        <v>75</v>
      </c>
      <c r="E7" s="45">
        <f t="shared" si="0"/>
        <v>0</v>
      </c>
      <c r="F7" s="46"/>
      <c r="G7" s="46"/>
      <c r="H7" s="46"/>
      <c r="I7" s="46"/>
      <c r="J7" s="46"/>
      <c r="K7" s="46"/>
      <c r="L7" s="46"/>
      <c r="N7" s="2" t="s">
        <v>153</v>
      </c>
    </row>
    <row r="8" spans="2:14" x14ac:dyDescent="0.25">
      <c r="B8" s="47" t="s">
        <v>154</v>
      </c>
      <c r="C8" s="14">
        <v>3</v>
      </c>
      <c r="D8" s="14" t="s">
        <v>105</v>
      </c>
      <c r="E8" s="45">
        <f t="shared" si="0"/>
        <v>0</v>
      </c>
      <c r="F8" s="46"/>
      <c r="G8" s="46"/>
      <c r="H8" s="46"/>
      <c r="I8" s="46"/>
      <c r="J8" s="46"/>
      <c r="K8" s="46"/>
      <c r="L8" s="46"/>
    </row>
    <row r="9" spans="2:14" x14ac:dyDescent="0.25">
      <c r="B9" s="47" t="s">
        <v>155</v>
      </c>
      <c r="C9" s="14">
        <v>4</v>
      </c>
      <c r="D9" s="14" t="s">
        <v>111</v>
      </c>
      <c r="E9" s="45">
        <f t="shared" si="0"/>
        <v>0</v>
      </c>
      <c r="F9" s="46"/>
      <c r="G9" s="46"/>
      <c r="H9" s="46"/>
      <c r="I9" s="46"/>
      <c r="J9" s="46"/>
      <c r="K9" s="46"/>
      <c r="L9" s="46"/>
    </row>
    <row r="10" spans="2:14" x14ac:dyDescent="0.25">
      <c r="B10" s="47" t="s">
        <v>156</v>
      </c>
      <c r="C10" s="14">
        <v>5</v>
      </c>
      <c r="D10" s="14" t="s">
        <v>157</v>
      </c>
      <c r="E10" s="45">
        <f t="shared" si="0"/>
        <v>0</v>
      </c>
      <c r="F10" s="46"/>
      <c r="G10" s="46"/>
      <c r="H10" s="46"/>
      <c r="I10" s="46"/>
      <c r="J10" s="46"/>
      <c r="K10" s="46"/>
      <c r="L10" s="46"/>
    </row>
    <row r="11" spans="2:14" x14ac:dyDescent="0.25">
      <c r="B11" s="47" t="s">
        <v>158</v>
      </c>
      <c r="C11" s="14">
        <v>6</v>
      </c>
      <c r="D11" s="14" t="s">
        <v>159</v>
      </c>
      <c r="E11" s="45">
        <f t="shared" si="0"/>
        <v>0</v>
      </c>
      <c r="F11" s="46"/>
      <c r="G11" s="46"/>
      <c r="H11" s="46"/>
      <c r="I11" s="46"/>
      <c r="J11" s="46"/>
      <c r="K11" s="46"/>
      <c r="L11" s="46"/>
    </row>
    <row r="12" spans="2:14" x14ac:dyDescent="0.25">
      <c r="B12" s="47" t="s">
        <v>160</v>
      </c>
      <c r="C12" s="14">
        <v>7</v>
      </c>
      <c r="D12" s="14" t="s">
        <v>161</v>
      </c>
      <c r="E12" s="45">
        <f t="shared" si="0"/>
        <v>0</v>
      </c>
      <c r="F12" s="46"/>
      <c r="G12" s="46"/>
      <c r="H12" s="46"/>
      <c r="I12" s="46"/>
      <c r="J12" s="46"/>
      <c r="K12" s="46"/>
      <c r="L12" s="46"/>
    </row>
    <row r="13" spans="2:14" ht="25.5" x14ac:dyDescent="0.25">
      <c r="B13" s="44" t="s">
        <v>162</v>
      </c>
      <c r="C13" s="14">
        <v>8</v>
      </c>
      <c r="D13" s="14" t="s">
        <v>163</v>
      </c>
      <c r="E13" s="45">
        <f t="shared" si="0"/>
        <v>0</v>
      </c>
      <c r="F13" s="46"/>
      <c r="G13" s="46"/>
      <c r="H13" s="46"/>
      <c r="I13" s="46"/>
      <c r="J13" s="46"/>
      <c r="K13" s="46"/>
      <c r="L13" s="46"/>
    </row>
    <row r="14" spans="2:14" ht="51" x14ac:dyDescent="0.25">
      <c r="B14" s="47" t="s">
        <v>164</v>
      </c>
      <c r="C14" s="14">
        <v>9</v>
      </c>
      <c r="D14" s="14" t="s">
        <v>165</v>
      </c>
      <c r="E14" s="45">
        <f>F14+G14+H14+I14+J14+K14+L14</f>
        <v>0</v>
      </c>
      <c r="F14" s="46"/>
      <c r="G14" s="46"/>
      <c r="H14" s="46"/>
      <c r="I14" s="46"/>
      <c r="J14" s="46"/>
      <c r="K14" s="46"/>
      <c r="L14" s="46"/>
    </row>
    <row r="15" spans="2:14" x14ac:dyDescent="0.25">
      <c r="B15" s="47" t="s">
        <v>154</v>
      </c>
      <c r="C15" s="14">
        <v>10</v>
      </c>
      <c r="D15" s="14" t="s">
        <v>166</v>
      </c>
      <c r="E15" s="45">
        <f t="shared" ref="E15:E24" si="1">SUM(F15:L15)</f>
        <v>0</v>
      </c>
      <c r="F15" s="46"/>
      <c r="G15" s="46"/>
      <c r="H15" s="46"/>
      <c r="I15" s="46"/>
      <c r="J15" s="46"/>
      <c r="K15" s="46"/>
      <c r="L15" s="46"/>
    </row>
    <row r="16" spans="2:14" x14ac:dyDescent="0.25">
      <c r="B16" s="47" t="s">
        <v>155</v>
      </c>
      <c r="C16" s="14">
        <v>11</v>
      </c>
      <c r="D16" s="14" t="s">
        <v>9</v>
      </c>
      <c r="E16" s="45">
        <f t="shared" si="1"/>
        <v>0</v>
      </c>
      <c r="F16" s="46"/>
      <c r="G16" s="46"/>
      <c r="H16" s="46"/>
      <c r="I16" s="46"/>
      <c r="J16" s="46"/>
      <c r="K16" s="46"/>
      <c r="L16" s="46"/>
    </row>
    <row r="17" spans="2:12" ht="25.5" x14ac:dyDescent="0.25">
      <c r="B17" s="47" t="s">
        <v>167</v>
      </c>
      <c r="C17" s="14">
        <v>12</v>
      </c>
      <c r="D17" s="14" t="s">
        <v>12</v>
      </c>
      <c r="E17" s="45">
        <f t="shared" si="1"/>
        <v>0</v>
      </c>
      <c r="F17" s="46"/>
      <c r="G17" s="46"/>
      <c r="H17" s="46"/>
      <c r="I17" s="46"/>
      <c r="J17" s="46"/>
      <c r="K17" s="46"/>
      <c r="L17" s="46"/>
    </row>
    <row r="18" spans="2:12" ht="25.5" x14ac:dyDescent="0.25">
      <c r="B18" s="48" t="s">
        <v>168</v>
      </c>
      <c r="C18" s="14" t="s">
        <v>169</v>
      </c>
      <c r="D18" s="14" t="s">
        <v>170</v>
      </c>
      <c r="E18" s="45">
        <f t="shared" si="1"/>
        <v>0</v>
      </c>
      <c r="F18" s="46"/>
      <c r="G18" s="46"/>
      <c r="H18" s="46"/>
      <c r="I18" s="46"/>
      <c r="J18" s="46"/>
      <c r="K18" s="46"/>
      <c r="L18" s="46"/>
    </row>
    <row r="19" spans="2:12" x14ac:dyDescent="0.25">
      <c r="B19" s="47" t="s">
        <v>171</v>
      </c>
      <c r="C19" s="14">
        <v>13</v>
      </c>
      <c r="D19" s="14" t="s">
        <v>15</v>
      </c>
      <c r="E19" s="45">
        <f t="shared" si="1"/>
        <v>0</v>
      </c>
      <c r="F19" s="46"/>
      <c r="G19" s="46"/>
      <c r="H19" s="46"/>
      <c r="I19" s="46"/>
      <c r="J19" s="46"/>
      <c r="K19" s="46"/>
      <c r="L19" s="46"/>
    </row>
    <row r="20" spans="2:12" x14ac:dyDescent="0.25">
      <c r="B20" s="47" t="s">
        <v>172</v>
      </c>
      <c r="C20" s="14">
        <v>14</v>
      </c>
      <c r="D20" s="14" t="s">
        <v>173</v>
      </c>
      <c r="E20" s="45">
        <f t="shared" si="1"/>
        <v>0</v>
      </c>
      <c r="F20" s="46"/>
      <c r="G20" s="46"/>
      <c r="H20" s="46"/>
      <c r="I20" s="46"/>
      <c r="J20" s="46"/>
      <c r="K20" s="46"/>
      <c r="L20" s="46"/>
    </row>
    <row r="21" spans="2:12" x14ac:dyDescent="0.25">
      <c r="B21" s="47" t="s">
        <v>174</v>
      </c>
      <c r="C21" s="14">
        <v>15</v>
      </c>
      <c r="D21" s="14" t="s">
        <v>175</v>
      </c>
      <c r="E21" s="45">
        <f t="shared" si="1"/>
        <v>0</v>
      </c>
      <c r="F21" s="46"/>
      <c r="G21" s="46"/>
      <c r="H21" s="46"/>
      <c r="I21" s="46"/>
      <c r="J21" s="46"/>
      <c r="K21" s="46"/>
      <c r="L21" s="46"/>
    </row>
    <row r="22" spans="2:12" x14ac:dyDescent="0.25">
      <c r="B22" s="47" t="s">
        <v>176</v>
      </c>
      <c r="C22" s="14">
        <v>16</v>
      </c>
      <c r="D22" s="14" t="s">
        <v>177</v>
      </c>
      <c r="E22" s="45">
        <f t="shared" si="1"/>
        <v>0</v>
      </c>
      <c r="F22" s="46"/>
      <c r="G22" s="46"/>
      <c r="H22" s="46"/>
      <c r="I22" s="46"/>
      <c r="J22" s="46"/>
      <c r="K22" s="46"/>
      <c r="L22" s="46"/>
    </row>
    <row r="23" spans="2:12" ht="25.5" x14ac:dyDescent="0.25">
      <c r="B23" s="48" t="s">
        <v>178</v>
      </c>
      <c r="C23" s="14" t="s">
        <v>179</v>
      </c>
      <c r="D23" s="14" t="s">
        <v>180</v>
      </c>
      <c r="E23" s="45">
        <f t="shared" si="1"/>
        <v>0</v>
      </c>
      <c r="F23" s="46"/>
      <c r="G23" s="46"/>
      <c r="H23" s="46"/>
      <c r="I23" s="46"/>
      <c r="J23" s="46"/>
      <c r="K23" s="46"/>
      <c r="L23" s="46"/>
    </row>
    <row r="24" spans="2:12" x14ac:dyDescent="0.25">
      <c r="B24" s="48" t="s">
        <v>181</v>
      </c>
      <c r="C24" s="14" t="s">
        <v>182</v>
      </c>
      <c r="D24" s="14" t="s">
        <v>183</v>
      </c>
      <c r="E24" s="45">
        <f t="shared" si="1"/>
        <v>0</v>
      </c>
      <c r="F24" s="46"/>
      <c r="G24" s="46"/>
      <c r="H24" s="46"/>
      <c r="I24" s="46"/>
      <c r="J24" s="46"/>
      <c r="K24" s="46"/>
      <c r="L24" s="46"/>
    </row>
    <row r="25" spans="2:12" x14ac:dyDescent="0.25">
      <c r="B25" s="49" t="s">
        <v>184</v>
      </c>
      <c r="C25" s="49"/>
      <c r="D25" s="50" t="s">
        <v>185</v>
      </c>
      <c r="E25" s="45">
        <f>E6-(E7+E8)</f>
        <v>0</v>
      </c>
      <c r="F25" s="45">
        <f t="shared" ref="F25:L25" si="2">F6-(F7+F8)</f>
        <v>0</v>
      </c>
      <c r="G25" s="45">
        <f t="shared" si="2"/>
        <v>0</v>
      </c>
      <c r="H25" s="45">
        <f t="shared" si="2"/>
        <v>0</v>
      </c>
      <c r="I25" s="45">
        <f t="shared" si="2"/>
        <v>0</v>
      </c>
      <c r="J25" s="45">
        <f t="shared" si="2"/>
        <v>0</v>
      </c>
      <c r="K25" s="45">
        <f t="shared" si="2"/>
        <v>0</v>
      </c>
      <c r="L25" s="45">
        <f t="shared" si="2"/>
        <v>0</v>
      </c>
    </row>
    <row r="26" spans="2:12" x14ac:dyDescent="0.25">
      <c r="B26" s="49" t="s">
        <v>186</v>
      </c>
      <c r="C26" s="49"/>
      <c r="D26" s="50" t="s">
        <v>187</v>
      </c>
      <c r="E26" s="45">
        <f>E6-E9</f>
        <v>0</v>
      </c>
      <c r="F26" s="45">
        <f t="shared" ref="F26:L26" si="3">F6-F9</f>
        <v>0</v>
      </c>
      <c r="G26" s="45">
        <f t="shared" si="3"/>
        <v>0</v>
      </c>
      <c r="H26" s="45">
        <f t="shared" si="3"/>
        <v>0</v>
      </c>
      <c r="I26" s="45">
        <f t="shared" si="3"/>
        <v>0</v>
      </c>
      <c r="J26" s="45">
        <f t="shared" si="3"/>
        <v>0</v>
      </c>
      <c r="K26" s="45">
        <f t="shared" si="3"/>
        <v>0</v>
      </c>
      <c r="L26" s="45">
        <f t="shared" si="3"/>
        <v>0</v>
      </c>
    </row>
    <row r="27" spans="2:12" x14ac:dyDescent="0.25">
      <c r="B27" s="49" t="s">
        <v>188</v>
      </c>
      <c r="C27" s="49"/>
      <c r="D27" s="50" t="s">
        <v>189</v>
      </c>
      <c r="E27" s="45">
        <f>E6-E10</f>
        <v>0</v>
      </c>
      <c r="F27" s="45">
        <f t="shared" ref="F27:L27" si="4">F6-F10</f>
        <v>0</v>
      </c>
      <c r="G27" s="45">
        <f t="shared" si="4"/>
        <v>0</v>
      </c>
      <c r="H27" s="45">
        <f t="shared" si="4"/>
        <v>0</v>
      </c>
      <c r="I27" s="45">
        <f t="shared" si="4"/>
        <v>0</v>
      </c>
      <c r="J27" s="45">
        <f t="shared" si="4"/>
        <v>0</v>
      </c>
      <c r="K27" s="45">
        <f t="shared" si="4"/>
        <v>0</v>
      </c>
      <c r="L27" s="45">
        <f t="shared" si="4"/>
        <v>0</v>
      </c>
    </row>
    <row r="28" spans="2:12" x14ac:dyDescent="0.25">
      <c r="B28" s="49" t="s">
        <v>190</v>
      </c>
      <c r="C28" s="49"/>
      <c r="D28" s="50" t="s">
        <v>191</v>
      </c>
      <c r="E28" s="45">
        <f>E6-E11</f>
        <v>0</v>
      </c>
      <c r="F28" s="45">
        <f t="shared" ref="F28:L28" si="5">F6-F11</f>
        <v>0</v>
      </c>
      <c r="G28" s="45">
        <f t="shared" si="5"/>
        <v>0</v>
      </c>
      <c r="H28" s="45">
        <f t="shared" si="5"/>
        <v>0</v>
      </c>
      <c r="I28" s="45">
        <f t="shared" si="5"/>
        <v>0</v>
      </c>
      <c r="J28" s="45">
        <f t="shared" si="5"/>
        <v>0</v>
      </c>
      <c r="K28" s="45">
        <f t="shared" si="5"/>
        <v>0</v>
      </c>
      <c r="L28" s="45">
        <f t="shared" si="5"/>
        <v>0</v>
      </c>
    </row>
    <row r="29" spans="2:12" x14ac:dyDescent="0.25">
      <c r="B29" s="49" t="s">
        <v>192</v>
      </c>
      <c r="C29" s="49"/>
      <c r="D29" s="50" t="s">
        <v>193</v>
      </c>
      <c r="E29" s="45">
        <f>E6-E12</f>
        <v>0</v>
      </c>
      <c r="F29" s="45">
        <f t="shared" ref="F29:L29" si="6">F6-F12</f>
        <v>0</v>
      </c>
      <c r="G29" s="45">
        <f t="shared" si="6"/>
        <v>0</v>
      </c>
      <c r="H29" s="45">
        <f t="shared" si="6"/>
        <v>0</v>
      </c>
      <c r="I29" s="45">
        <f t="shared" si="6"/>
        <v>0</v>
      </c>
      <c r="J29" s="45">
        <f t="shared" si="6"/>
        <v>0</v>
      </c>
      <c r="K29" s="45">
        <f t="shared" si="6"/>
        <v>0</v>
      </c>
      <c r="L29" s="45">
        <f t="shared" si="6"/>
        <v>0</v>
      </c>
    </row>
    <row r="30" spans="2:12" x14ac:dyDescent="0.25">
      <c r="B30" s="49" t="s">
        <v>194</v>
      </c>
      <c r="C30" s="49"/>
      <c r="D30" s="50" t="s">
        <v>195</v>
      </c>
      <c r="E30" s="45">
        <f>E13-(E14+E15)</f>
        <v>0</v>
      </c>
      <c r="F30" s="45">
        <f t="shared" ref="F30:L30" si="7">F13-(F14+F15)</f>
        <v>0</v>
      </c>
      <c r="G30" s="45">
        <f t="shared" si="7"/>
        <v>0</v>
      </c>
      <c r="H30" s="45">
        <f t="shared" si="7"/>
        <v>0</v>
      </c>
      <c r="I30" s="45">
        <f t="shared" si="7"/>
        <v>0</v>
      </c>
      <c r="J30" s="45">
        <f t="shared" si="7"/>
        <v>0</v>
      </c>
      <c r="K30" s="45">
        <f t="shared" si="7"/>
        <v>0</v>
      </c>
      <c r="L30" s="45">
        <f t="shared" si="7"/>
        <v>0</v>
      </c>
    </row>
    <row r="31" spans="2:12" x14ac:dyDescent="0.25">
      <c r="B31" s="49" t="s">
        <v>196</v>
      </c>
      <c r="C31" s="49"/>
      <c r="D31" s="50" t="s">
        <v>197</v>
      </c>
      <c r="E31" s="45">
        <f>E13-E16</f>
        <v>0</v>
      </c>
      <c r="F31" s="45">
        <f t="shared" ref="F31:L31" si="8">F13-F16</f>
        <v>0</v>
      </c>
      <c r="G31" s="45">
        <f t="shared" si="8"/>
        <v>0</v>
      </c>
      <c r="H31" s="45">
        <f t="shared" si="8"/>
        <v>0</v>
      </c>
      <c r="I31" s="45">
        <f t="shared" si="8"/>
        <v>0</v>
      </c>
      <c r="J31" s="45">
        <f t="shared" si="8"/>
        <v>0</v>
      </c>
      <c r="K31" s="45">
        <f t="shared" si="8"/>
        <v>0</v>
      </c>
      <c r="L31" s="45">
        <f t="shared" si="8"/>
        <v>0</v>
      </c>
    </row>
    <row r="32" spans="2:12" x14ac:dyDescent="0.25">
      <c r="B32" s="49" t="s">
        <v>198</v>
      </c>
      <c r="C32" s="49"/>
      <c r="D32" s="50" t="s">
        <v>199</v>
      </c>
      <c r="E32" s="45">
        <f>E13-E17</f>
        <v>0</v>
      </c>
      <c r="F32" s="45">
        <f t="shared" ref="F32:L32" si="9">F13-F17</f>
        <v>0</v>
      </c>
      <c r="G32" s="45">
        <f t="shared" si="9"/>
        <v>0</v>
      </c>
      <c r="H32" s="45">
        <f t="shared" si="9"/>
        <v>0</v>
      </c>
      <c r="I32" s="45">
        <f t="shared" si="9"/>
        <v>0</v>
      </c>
      <c r="J32" s="45">
        <f t="shared" si="9"/>
        <v>0</v>
      </c>
      <c r="K32" s="45">
        <f t="shared" si="9"/>
        <v>0</v>
      </c>
      <c r="L32" s="45">
        <f t="shared" si="9"/>
        <v>0</v>
      </c>
    </row>
    <row r="33" spans="2:12" x14ac:dyDescent="0.25">
      <c r="B33" s="49" t="s">
        <v>200</v>
      </c>
      <c r="C33" s="49"/>
      <c r="D33" s="50" t="s">
        <v>201</v>
      </c>
      <c r="E33" s="45">
        <f>E13-E19</f>
        <v>0</v>
      </c>
      <c r="F33" s="45">
        <f t="shared" ref="F33:L33" si="10">F13-F19</f>
        <v>0</v>
      </c>
      <c r="G33" s="45">
        <f t="shared" si="10"/>
        <v>0</v>
      </c>
      <c r="H33" s="45">
        <f t="shared" si="10"/>
        <v>0</v>
      </c>
      <c r="I33" s="45">
        <f t="shared" si="10"/>
        <v>0</v>
      </c>
      <c r="J33" s="45">
        <f t="shared" si="10"/>
        <v>0</v>
      </c>
      <c r="K33" s="45">
        <f t="shared" si="10"/>
        <v>0</v>
      </c>
      <c r="L33" s="45">
        <f t="shared" si="10"/>
        <v>0</v>
      </c>
    </row>
    <row r="34" spans="2:12" x14ac:dyDescent="0.25">
      <c r="B34" s="49" t="s">
        <v>202</v>
      </c>
      <c r="C34" s="49"/>
      <c r="D34" s="50" t="s">
        <v>203</v>
      </c>
      <c r="E34" s="45">
        <f>E13-E20</f>
        <v>0</v>
      </c>
      <c r="F34" s="45">
        <f t="shared" ref="F34:L34" si="11">F13-F20</f>
        <v>0</v>
      </c>
      <c r="G34" s="45">
        <f t="shared" si="11"/>
        <v>0</v>
      </c>
      <c r="H34" s="45">
        <f t="shared" si="11"/>
        <v>0</v>
      </c>
      <c r="I34" s="45">
        <f t="shared" si="11"/>
        <v>0</v>
      </c>
      <c r="J34" s="45">
        <f t="shared" si="11"/>
        <v>0</v>
      </c>
      <c r="K34" s="45">
        <f t="shared" si="11"/>
        <v>0</v>
      </c>
      <c r="L34" s="45">
        <f t="shared" si="11"/>
        <v>0</v>
      </c>
    </row>
    <row r="35" spans="2:12" x14ac:dyDescent="0.25">
      <c r="B35" s="49" t="s">
        <v>204</v>
      </c>
      <c r="C35" s="49"/>
      <c r="D35" s="50" t="s">
        <v>205</v>
      </c>
      <c r="E35" s="45">
        <f>E13-E21</f>
        <v>0</v>
      </c>
      <c r="F35" s="45">
        <f t="shared" ref="F35:L35" si="12">F13-F21</f>
        <v>0</v>
      </c>
      <c r="G35" s="45">
        <f t="shared" si="12"/>
        <v>0</v>
      </c>
      <c r="H35" s="45">
        <f t="shared" si="12"/>
        <v>0</v>
      </c>
      <c r="I35" s="45">
        <f t="shared" si="12"/>
        <v>0</v>
      </c>
      <c r="J35" s="45">
        <f t="shared" si="12"/>
        <v>0</v>
      </c>
      <c r="K35" s="45">
        <f t="shared" si="12"/>
        <v>0</v>
      </c>
      <c r="L35" s="45">
        <f t="shared" si="12"/>
        <v>0</v>
      </c>
    </row>
    <row r="36" spans="2:12" x14ac:dyDescent="0.25">
      <c r="B36" s="49" t="s">
        <v>206</v>
      </c>
      <c r="C36" s="49"/>
      <c r="D36" s="50" t="s">
        <v>207</v>
      </c>
      <c r="E36" s="45">
        <f>E13-E22</f>
        <v>0</v>
      </c>
      <c r="F36" s="45">
        <f t="shared" ref="F36:L36" si="13">F13-F22</f>
        <v>0</v>
      </c>
      <c r="G36" s="45">
        <f t="shared" si="13"/>
        <v>0</v>
      </c>
      <c r="H36" s="45">
        <f t="shared" si="13"/>
        <v>0</v>
      </c>
      <c r="I36" s="45">
        <f t="shared" si="13"/>
        <v>0</v>
      </c>
      <c r="J36" s="45">
        <f t="shared" si="13"/>
        <v>0</v>
      </c>
      <c r="K36" s="45">
        <f t="shared" si="13"/>
        <v>0</v>
      </c>
      <c r="L36" s="45">
        <f t="shared" si="13"/>
        <v>0</v>
      </c>
    </row>
    <row r="37" spans="2:12" x14ac:dyDescent="0.25">
      <c r="B37" s="49" t="s">
        <v>208</v>
      </c>
      <c r="C37" s="49"/>
      <c r="D37" s="50" t="s">
        <v>209</v>
      </c>
      <c r="E37" s="45">
        <f>E17-E18</f>
        <v>0</v>
      </c>
      <c r="F37" s="45">
        <f t="shared" ref="F37:L37" si="14">F17-F18</f>
        <v>0</v>
      </c>
      <c r="G37" s="45">
        <f t="shared" si="14"/>
        <v>0</v>
      </c>
      <c r="H37" s="45">
        <f t="shared" si="14"/>
        <v>0</v>
      </c>
      <c r="I37" s="45">
        <f t="shared" si="14"/>
        <v>0</v>
      </c>
      <c r="J37" s="45">
        <f t="shared" si="14"/>
        <v>0</v>
      </c>
      <c r="K37" s="45">
        <f t="shared" si="14"/>
        <v>0</v>
      </c>
      <c r="L37" s="45">
        <f t="shared" si="14"/>
        <v>0</v>
      </c>
    </row>
    <row r="38" spans="2:12" x14ac:dyDescent="0.25">
      <c r="B38" s="49" t="s">
        <v>210</v>
      </c>
      <c r="C38" s="49"/>
      <c r="D38" s="50" t="s">
        <v>211</v>
      </c>
      <c r="E38" s="45">
        <f>E22-E24</f>
        <v>0</v>
      </c>
      <c r="F38" s="45">
        <f t="shared" ref="F38:L38" si="15">F22-F24</f>
        <v>0</v>
      </c>
      <c r="G38" s="45">
        <f t="shared" si="15"/>
        <v>0</v>
      </c>
      <c r="H38" s="45">
        <f t="shared" si="15"/>
        <v>0</v>
      </c>
      <c r="I38" s="45">
        <f t="shared" si="15"/>
        <v>0</v>
      </c>
      <c r="J38" s="45">
        <f t="shared" si="15"/>
        <v>0</v>
      </c>
      <c r="K38" s="45">
        <f t="shared" si="15"/>
        <v>0</v>
      </c>
      <c r="L38" s="45">
        <f t="shared" si="15"/>
        <v>0</v>
      </c>
    </row>
    <row r="40" spans="2:12" x14ac:dyDescent="0.25">
      <c r="B40" s="2" t="s">
        <v>153</v>
      </c>
    </row>
  </sheetData>
  <mergeCells count="21">
    <mergeCell ref="B37:C37"/>
    <mergeCell ref="B38:C38"/>
    <mergeCell ref="B31:C31"/>
    <mergeCell ref="B32:C32"/>
    <mergeCell ref="B33:C33"/>
    <mergeCell ref="B34:C34"/>
    <mergeCell ref="B35:C35"/>
    <mergeCell ref="B36:C36"/>
    <mergeCell ref="B25:C25"/>
    <mergeCell ref="B26:C26"/>
    <mergeCell ref="B27:C27"/>
    <mergeCell ref="B28:C28"/>
    <mergeCell ref="B29:C29"/>
    <mergeCell ref="B30:C30"/>
    <mergeCell ref="B1:K1"/>
    <mergeCell ref="I2:L2"/>
    <mergeCell ref="B3:B4"/>
    <mergeCell ref="C3:C4"/>
    <mergeCell ref="D3:D4"/>
    <mergeCell ref="E3:E4"/>
    <mergeCell ref="F3:L3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B1:P30"/>
  <sheetViews>
    <sheetView topLeftCell="A13" workbookViewId="0"/>
  </sheetViews>
  <sheetFormatPr defaultRowHeight="15.75" x14ac:dyDescent="0.25"/>
  <cols>
    <col min="1" max="1" width="1" style="2" customWidth="1"/>
    <col min="2" max="2" width="39.7109375" style="2" customWidth="1"/>
    <col min="3" max="3" width="11.85546875" style="2" customWidth="1"/>
    <col min="4" max="4" width="10.85546875" style="2" customWidth="1"/>
    <col min="5" max="5" width="17" style="2" customWidth="1"/>
    <col min="6" max="6" width="13.85546875" style="2" customWidth="1"/>
    <col min="7" max="7" width="12.28515625" style="2" customWidth="1"/>
    <col min="8" max="8" width="14.5703125" style="2" customWidth="1"/>
    <col min="9" max="9" width="14.42578125" style="2" customWidth="1"/>
    <col min="10" max="10" width="12.28515625" style="2" customWidth="1"/>
    <col min="11" max="11" width="17" style="2" customWidth="1"/>
    <col min="12" max="12" width="7.5703125" style="2" customWidth="1"/>
    <col min="13" max="13" width="9.85546875" style="2" customWidth="1"/>
    <col min="14" max="14" width="8.28515625" style="2" customWidth="1"/>
    <col min="15" max="256" width="9.140625" style="2"/>
    <col min="257" max="257" width="1" style="2" customWidth="1"/>
    <col min="258" max="258" width="39.7109375" style="2" customWidth="1"/>
    <col min="259" max="259" width="11.85546875" style="2" customWidth="1"/>
    <col min="260" max="260" width="10.85546875" style="2" customWidth="1"/>
    <col min="261" max="261" width="17" style="2" customWidth="1"/>
    <col min="262" max="262" width="13.85546875" style="2" customWidth="1"/>
    <col min="263" max="263" width="12.28515625" style="2" customWidth="1"/>
    <col min="264" max="264" width="14.5703125" style="2" customWidth="1"/>
    <col min="265" max="265" width="14.42578125" style="2" customWidth="1"/>
    <col min="266" max="266" width="12.28515625" style="2" customWidth="1"/>
    <col min="267" max="267" width="17" style="2" customWidth="1"/>
    <col min="268" max="268" width="7.5703125" style="2" customWidth="1"/>
    <col min="269" max="269" width="9.85546875" style="2" customWidth="1"/>
    <col min="270" max="270" width="8.28515625" style="2" customWidth="1"/>
    <col min="271" max="512" width="9.140625" style="2"/>
    <col min="513" max="513" width="1" style="2" customWidth="1"/>
    <col min="514" max="514" width="39.7109375" style="2" customWidth="1"/>
    <col min="515" max="515" width="11.85546875" style="2" customWidth="1"/>
    <col min="516" max="516" width="10.85546875" style="2" customWidth="1"/>
    <col min="517" max="517" width="17" style="2" customWidth="1"/>
    <col min="518" max="518" width="13.85546875" style="2" customWidth="1"/>
    <col min="519" max="519" width="12.28515625" style="2" customWidth="1"/>
    <col min="520" max="520" width="14.5703125" style="2" customWidth="1"/>
    <col min="521" max="521" width="14.42578125" style="2" customWidth="1"/>
    <col min="522" max="522" width="12.28515625" style="2" customWidth="1"/>
    <col min="523" max="523" width="17" style="2" customWidth="1"/>
    <col min="524" max="524" width="7.5703125" style="2" customWidth="1"/>
    <col min="525" max="525" width="9.85546875" style="2" customWidth="1"/>
    <col min="526" max="526" width="8.28515625" style="2" customWidth="1"/>
    <col min="527" max="768" width="9.140625" style="2"/>
    <col min="769" max="769" width="1" style="2" customWidth="1"/>
    <col min="770" max="770" width="39.7109375" style="2" customWidth="1"/>
    <col min="771" max="771" width="11.85546875" style="2" customWidth="1"/>
    <col min="772" max="772" width="10.85546875" style="2" customWidth="1"/>
    <col min="773" max="773" width="17" style="2" customWidth="1"/>
    <col min="774" max="774" width="13.85546875" style="2" customWidth="1"/>
    <col min="775" max="775" width="12.28515625" style="2" customWidth="1"/>
    <col min="776" max="776" width="14.5703125" style="2" customWidth="1"/>
    <col min="777" max="777" width="14.42578125" style="2" customWidth="1"/>
    <col min="778" max="778" width="12.28515625" style="2" customWidth="1"/>
    <col min="779" max="779" width="17" style="2" customWidth="1"/>
    <col min="780" max="780" width="7.5703125" style="2" customWidth="1"/>
    <col min="781" max="781" width="9.85546875" style="2" customWidth="1"/>
    <col min="782" max="782" width="8.28515625" style="2" customWidth="1"/>
    <col min="783" max="1024" width="9.140625" style="2"/>
    <col min="1025" max="1025" width="1" style="2" customWidth="1"/>
    <col min="1026" max="1026" width="39.7109375" style="2" customWidth="1"/>
    <col min="1027" max="1027" width="11.85546875" style="2" customWidth="1"/>
    <col min="1028" max="1028" width="10.85546875" style="2" customWidth="1"/>
    <col min="1029" max="1029" width="17" style="2" customWidth="1"/>
    <col min="1030" max="1030" width="13.85546875" style="2" customWidth="1"/>
    <col min="1031" max="1031" width="12.28515625" style="2" customWidth="1"/>
    <col min="1032" max="1032" width="14.5703125" style="2" customWidth="1"/>
    <col min="1033" max="1033" width="14.42578125" style="2" customWidth="1"/>
    <col min="1034" max="1034" width="12.28515625" style="2" customWidth="1"/>
    <col min="1035" max="1035" width="17" style="2" customWidth="1"/>
    <col min="1036" max="1036" width="7.5703125" style="2" customWidth="1"/>
    <col min="1037" max="1037" width="9.85546875" style="2" customWidth="1"/>
    <col min="1038" max="1038" width="8.28515625" style="2" customWidth="1"/>
    <col min="1039" max="1280" width="9.140625" style="2"/>
    <col min="1281" max="1281" width="1" style="2" customWidth="1"/>
    <col min="1282" max="1282" width="39.7109375" style="2" customWidth="1"/>
    <col min="1283" max="1283" width="11.85546875" style="2" customWidth="1"/>
    <col min="1284" max="1284" width="10.85546875" style="2" customWidth="1"/>
    <col min="1285" max="1285" width="17" style="2" customWidth="1"/>
    <col min="1286" max="1286" width="13.85546875" style="2" customWidth="1"/>
    <col min="1287" max="1287" width="12.28515625" style="2" customWidth="1"/>
    <col min="1288" max="1288" width="14.5703125" style="2" customWidth="1"/>
    <col min="1289" max="1289" width="14.42578125" style="2" customWidth="1"/>
    <col min="1290" max="1290" width="12.28515625" style="2" customWidth="1"/>
    <col min="1291" max="1291" width="17" style="2" customWidth="1"/>
    <col min="1292" max="1292" width="7.5703125" style="2" customWidth="1"/>
    <col min="1293" max="1293" width="9.85546875" style="2" customWidth="1"/>
    <col min="1294" max="1294" width="8.28515625" style="2" customWidth="1"/>
    <col min="1295" max="1536" width="9.140625" style="2"/>
    <col min="1537" max="1537" width="1" style="2" customWidth="1"/>
    <col min="1538" max="1538" width="39.7109375" style="2" customWidth="1"/>
    <col min="1539" max="1539" width="11.85546875" style="2" customWidth="1"/>
    <col min="1540" max="1540" width="10.85546875" style="2" customWidth="1"/>
    <col min="1541" max="1541" width="17" style="2" customWidth="1"/>
    <col min="1542" max="1542" width="13.85546875" style="2" customWidth="1"/>
    <col min="1543" max="1543" width="12.28515625" style="2" customWidth="1"/>
    <col min="1544" max="1544" width="14.5703125" style="2" customWidth="1"/>
    <col min="1545" max="1545" width="14.42578125" style="2" customWidth="1"/>
    <col min="1546" max="1546" width="12.28515625" style="2" customWidth="1"/>
    <col min="1547" max="1547" width="17" style="2" customWidth="1"/>
    <col min="1548" max="1548" width="7.5703125" style="2" customWidth="1"/>
    <col min="1549" max="1549" width="9.85546875" style="2" customWidth="1"/>
    <col min="1550" max="1550" width="8.28515625" style="2" customWidth="1"/>
    <col min="1551" max="1792" width="9.140625" style="2"/>
    <col min="1793" max="1793" width="1" style="2" customWidth="1"/>
    <col min="1794" max="1794" width="39.7109375" style="2" customWidth="1"/>
    <col min="1795" max="1795" width="11.85546875" style="2" customWidth="1"/>
    <col min="1796" max="1796" width="10.85546875" style="2" customWidth="1"/>
    <col min="1797" max="1797" width="17" style="2" customWidth="1"/>
    <col min="1798" max="1798" width="13.85546875" style="2" customWidth="1"/>
    <col min="1799" max="1799" width="12.28515625" style="2" customWidth="1"/>
    <col min="1800" max="1800" width="14.5703125" style="2" customWidth="1"/>
    <col min="1801" max="1801" width="14.42578125" style="2" customWidth="1"/>
    <col min="1802" max="1802" width="12.28515625" style="2" customWidth="1"/>
    <col min="1803" max="1803" width="17" style="2" customWidth="1"/>
    <col min="1804" max="1804" width="7.5703125" style="2" customWidth="1"/>
    <col min="1805" max="1805" width="9.85546875" style="2" customWidth="1"/>
    <col min="1806" max="1806" width="8.28515625" style="2" customWidth="1"/>
    <col min="1807" max="2048" width="9.140625" style="2"/>
    <col min="2049" max="2049" width="1" style="2" customWidth="1"/>
    <col min="2050" max="2050" width="39.7109375" style="2" customWidth="1"/>
    <col min="2051" max="2051" width="11.85546875" style="2" customWidth="1"/>
    <col min="2052" max="2052" width="10.85546875" style="2" customWidth="1"/>
    <col min="2053" max="2053" width="17" style="2" customWidth="1"/>
    <col min="2054" max="2054" width="13.85546875" style="2" customWidth="1"/>
    <col min="2055" max="2055" width="12.28515625" style="2" customWidth="1"/>
    <col min="2056" max="2056" width="14.5703125" style="2" customWidth="1"/>
    <col min="2057" max="2057" width="14.42578125" style="2" customWidth="1"/>
    <col min="2058" max="2058" width="12.28515625" style="2" customWidth="1"/>
    <col min="2059" max="2059" width="17" style="2" customWidth="1"/>
    <col min="2060" max="2060" width="7.5703125" style="2" customWidth="1"/>
    <col min="2061" max="2061" width="9.85546875" style="2" customWidth="1"/>
    <col min="2062" max="2062" width="8.28515625" style="2" customWidth="1"/>
    <col min="2063" max="2304" width="9.140625" style="2"/>
    <col min="2305" max="2305" width="1" style="2" customWidth="1"/>
    <col min="2306" max="2306" width="39.7109375" style="2" customWidth="1"/>
    <col min="2307" max="2307" width="11.85546875" style="2" customWidth="1"/>
    <col min="2308" max="2308" width="10.85546875" style="2" customWidth="1"/>
    <col min="2309" max="2309" width="17" style="2" customWidth="1"/>
    <col min="2310" max="2310" width="13.85546875" style="2" customWidth="1"/>
    <col min="2311" max="2311" width="12.28515625" style="2" customWidth="1"/>
    <col min="2312" max="2312" width="14.5703125" style="2" customWidth="1"/>
    <col min="2313" max="2313" width="14.42578125" style="2" customWidth="1"/>
    <col min="2314" max="2314" width="12.28515625" style="2" customWidth="1"/>
    <col min="2315" max="2315" width="17" style="2" customWidth="1"/>
    <col min="2316" max="2316" width="7.5703125" style="2" customWidth="1"/>
    <col min="2317" max="2317" width="9.85546875" style="2" customWidth="1"/>
    <col min="2318" max="2318" width="8.28515625" style="2" customWidth="1"/>
    <col min="2319" max="2560" width="9.140625" style="2"/>
    <col min="2561" max="2561" width="1" style="2" customWidth="1"/>
    <col min="2562" max="2562" width="39.7109375" style="2" customWidth="1"/>
    <col min="2563" max="2563" width="11.85546875" style="2" customWidth="1"/>
    <col min="2564" max="2564" width="10.85546875" style="2" customWidth="1"/>
    <col min="2565" max="2565" width="17" style="2" customWidth="1"/>
    <col min="2566" max="2566" width="13.85546875" style="2" customWidth="1"/>
    <col min="2567" max="2567" width="12.28515625" style="2" customWidth="1"/>
    <col min="2568" max="2568" width="14.5703125" style="2" customWidth="1"/>
    <col min="2569" max="2569" width="14.42578125" style="2" customWidth="1"/>
    <col min="2570" max="2570" width="12.28515625" style="2" customWidth="1"/>
    <col min="2571" max="2571" width="17" style="2" customWidth="1"/>
    <col min="2572" max="2572" width="7.5703125" style="2" customWidth="1"/>
    <col min="2573" max="2573" width="9.85546875" style="2" customWidth="1"/>
    <col min="2574" max="2574" width="8.28515625" style="2" customWidth="1"/>
    <col min="2575" max="2816" width="9.140625" style="2"/>
    <col min="2817" max="2817" width="1" style="2" customWidth="1"/>
    <col min="2818" max="2818" width="39.7109375" style="2" customWidth="1"/>
    <col min="2819" max="2819" width="11.85546875" style="2" customWidth="1"/>
    <col min="2820" max="2820" width="10.85546875" style="2" customWidth="1"/>
    <col min="2821" max="2821" width="17" style="2" customWidth="1"/>
    <col min="2822" max="2822" width="13.85546875" style="2" customWidth="1"/>
    <col min="2823" max="2823" width="12.28515625" style="2" customWidth="1"/>
    <col min="2824" max="2824" width="14.5703125" style="2" customWidth="1"/>
    <col min="2825" max="2825" width="14.42578125" style="2" customWidth="1"/>
    <col min="2826" max="2826" width="12.28515625" style="2" customWidth="1"/>
    <col min="2827" max="2827" width="17" style="2" customWidth="1"/>
    <col min="2828" max="2828" width="7.5703125" style="2" customWidth="1"/>
    <col min="2829" max="2829" width="9.85546875" style="2" customWidth="1"/>
    <col min="2830" max="2830" width="8.28515625" style="2" customWidth="1"/>
    <col min="2831" max="3072" width="9.140625" style="2"/>
    <col min="3073" max="3073" width="1" style="2" customWidth="1"/>
    <col min="3074" max="3074" width="39.7109375" style="2" customWidth="1"/>
    <col min="3075" max="3075" width="11.85546875" style="2" customWidth="1"/>
    <col min="3076" max="3076" width="10.85546875" style="2" customWidth="1"/>
    <col min="3077" max="3077" width="17" style="2" customWidth="1"/>
    <col min="3078" max="3078" width="13.85546875" style="2" customWidth="1"/>
    <col min="3079" max="3079" width="12.28515625" style="2" customWidth="1"/>
    <col min="3080" max="3080" width="14.5703125" style="2" customWidth="1"/>
    <col min="3081" max="3081" width="14.42578125" style="2" customWidth="1"/>
    <col min="3082" max="3082" width="12.28515625" style="2" customWidth="1"/>
    <col min="3083" max="3083" width="17" style="2" customWidth="1"/>
    <col min="3084" max="3084" width="7.5703125" style="2" customWidth="1"/>
    <col min="3085" max="3085" width="9.85546875" style="2" customWidth="1"/>
    <col min="3086" max="3086" width="8.28515625" style="2" customWidth="1"/>
    <col min="3087" max="3328" width="9.140625" style="2"/>
    <col min="3329" max="3329" width="1" style="2" customWidth="1"/>
    <col min="3330" max="3330" width="39.7109375" style="2" customWidth="1"/>
    <col min="3331" max="3331" width="11.85546875" style="2" customWidth="1"/>
    <col min="3332" max="3332" width="10.85546875" style="2" customWidth="1"/>
    <col min="3333" max="3333" width="17" style="2" customWidth="1"/>
    <col min="3334" max="3334" width="13.85546875" style="2" customWidth="1"/>
    <col min="3335" max="3335" width="12.28515625" style="2" customWidth="1"/>
    <col min="3336" max="3336" width="14.5703125" style="2" customWidth="1"/>
    <col min="3337" max="3337" width="14.42578125" style="2" customWidth="1"/>
    <col min="3338" max="3338" width="12.28515625" style="2" customWidth="1"/>
    <col min="3339" max="3339" width="17" style="2" customWidth="1"/>
    <col min="3340" max="3340" width="7.5703125" style="2" customWidth="1"/>
    <col min="3341" max="3341" width="9.85546875" style="2" customWidth="1"/>
    <col min="3342" max="3342" width="8.28515625" style="2" customWidth="1"/>
    <col min="3343" max="3584" width="9.140625" style="2"/>
    <col min="3585" max="3585" width="1" style="2" customWidth="1"/>
    <col min="3586" max="3586" width="39.7109375" style="2" customWidth="1"/>
    <col min="3587" max="3587" width="11.85546875" style="2" customWidth="1"/>
    <col min="3588" max="3588" width="10.85546875" style="2" customWidth="1"/>
    <col min="3589" max="3589" width="17" style="2" customWidth="1"/>
    <col min="3590" max="3590" width="13.85546875" style="2" customWidth="1"/>
    <col min="3591" max="3591" width="12.28515625" style="2" customWidth="1"/>
    <col min="3592" max="3592" width="14.5703125" style="2" customWidth="1"/>
    <col min="3593" max="3593" width="14.42578125" style="2" customWidth="1"/>
    <col min="3594" max="3594" width="12.28515625" style="2" customWidth="1"/>
    <col min="3595" max="3595" width="17" style="2" customWidth="1"/>
    <col min="3596" max="3596" width="7.5703125" style="2" customWidth="1"/>
    <col min="3597" max="3597" width="9.85546875" style="2" customWidth="1"/>
    <col min="3598" max="3598" width="8.28515625" style="2" customWidth="1"/>
    <col min="3599" max="3840" width="9.140625" style="2"/>
    <col min="3841" max="3841" width="1" style="2" customWidth="1"/>
    <col min="3842" max="3842" width="39.7109375" style="2" customWidth="1"/>
    <col min="3843" max="3843" width="11.85546875" style="2" customWidth="1"/>
    <col min="3844" max="3844" width="10.85546875" style="2" customWidth="1"/>
    <col min="3845" max="3845" width="17" style="2" customWidth="1"/>
    <col min="3846" max="3846" width="13.85546875" style="2" customWidth="1"/>
    <col min="3847" max="3847" width="12.28515625" style="2" customWidth="1"/>
    <col min="3848" max="3848" width="14.5703125" style="2" customWidth="1"/>
    <col min="3849" max="3849" width="14.42578125" style="2" customWidth="1"/>
    <col min="3850" max="3850" width="12.28515625" style="2" customWidth="1"/>
    <col min="3851" max="3851" width="17" style="2" customWidth="1"/>
    <col min="3852" max="3852" width="7.5703125" style="2" customWidth="1"/>
    <col min="3853" max="3853" width="9.85546875" style="2" customWidth="1"/>
    <col min="3854" max="3854" width="8.28515625" style="2" customWidth="1"/>
    <col min="3855" max="4096" width="9.140625" style="2"/>
    <col min="4097" max="4097" width="1" style="2" customWidth="1"/>
    <col min="4098" max="4098" width="39.7109375" style="2" customWidth="1"/>
    <col min="4099" max="4099" width="11.85546875" style="2" customWidth="1"/>
    <col min="4100" max="4100" width="10.85546875" style="2" customWidth="1"/>
    <col min="4101" max="4101" width="17" style="2" customWidth="1"/>
    <col min="4102" max="4102" width="13.85546875" style="2" customWidth="1"/>
    <col min="4103" max="4103" width="12.28515625" style="2" customWidth="1"/>
    <col min="4104" max="4104" width="14.5703125" style="2" customWidth="1"/>
    <col min="4105" max="4105" width="14.42578125" style="2" customWidth="1"/>
    <col min="4106" max="4106" width="12.28515625" style="2" customWidth="1"/>
    <col min="4107" max="4107" width="17" style="2" customWidth="1"/>
    <col min="4108" max="4108" width="7.5703125" style="2" customWidth="1"/>
    <col min="4109" max="4109" width="9.85546875" style="2" customWidth="1"/>
    <col min="4110" max="4110" width="8.28515625" style="2" customWidth="1"/>
    <col min="4111" max="4352" width="9.140625" style="2"/>
    <col min="4353" max="4353" width="1" style="2" customWidth="1"/>
    <col min="4354" max="4354" width="39.7109375" style="2" customWidth="1"/>
    <col min="4355" max="4355" width="11.85546875" style="2" customWidth="1"/>
    <col min="4356" max="4356" width="10.85546875" style="2" customWidth="1"/>
    <col min="4357" max="4357" width="17" style="2" customWidth="1"/>
    <col min="4358" max="4358" width="13.85546875" style="2" customWidth="1"/>
    <col min="4359" max="4359" width="12.28515625" style="2" customWidth="1"/>
    <col min="4360" max="4360" width="14.5703125" style="2" customWidth="1"/>
    <col min="4361" max="4361" width="14.42578125" style="2" customWidth="1"/>
    <col min="4362" max="4362" width="12.28515625" style="2" customWidth="1"/>
    <col min="4363" max="4363" width="17" style="2" customWidth="1"/>
    <col min="4364" max="4364" width="7.5703125" style="2" customWidth="1"/>
    <col min="4365" max="4365" width="9.85546875" style="2" customWidth="1"/>
    <col min="4366" max="4366" width="8.28515625" style="2" customWidth="1"/>
    <col min="4367" max="4608" width="9.140625" style="2"/>
    <col min="4609" max="4609" width="1" style="2" customWidth="1"/>
    <col min="4610" max="4610" width="39.7109375" style="2" customWidth="1"/>
    <col min="4611" max="4611" width="11.85546875" style="2" customWidth="1"/>
    <col min="4612" max="4612" width="10.85546875" style="2" customWidth="1"/>
    <col min="4613" max="4613" width="17" style="2" customWidth="1"/>
    <col min="4614" max="4614" width="13.85546875" style="2" customWidth="1"/>
    <col min="4615" max="4615" width="12.28515625" style="2" customWidth="1"/>
    <col min="4616" max="4616" width="14.5703125" style="2" customWidth="1"/>
    <col min="4617" max="4617" width="14.42578125" style="2" customWidth="1"/>
    <col min="4618" max="4618" width="12.28515625" style="2" customWidth="1"/>
    <col min="4619" max="4619" width="17" style="2" customWidth="1"/>
    <col min="4620" max="4620" width="7.5703125" style="2" customWidth="1"/>
    <col min="4621" max="4621" width="9.85546875" style="2" customWidth="1"/>
    <col min="4622" max="4622" width="8.28515625" style="2" customWidth="1"/>
    <col min="4623" max="4864" width="9.140625" style="2"/>
    <col min="4865" max="4865" width="1" style="2" customWidth="1"/>
    <col min="4866" max="4866" width="39.7109375" style="2" customWidth="1"/>
    <col min="4867" max="4867" width="11.85546875" style="2" customWidth="1"/>
    <col min="4868" max="4868" width="10.85546875" style="2" customWidth="1"/>
    <col min="4869" max="4869" width="17" style="2" customWidth="1"/>
    <col min="4870" max="4870" width="13.85546875" style="2" customWidth="1"/>
    <col min="4871" max="4871" width="12.28515625" style="2" customWidth="1"/>
    <col min="4872" max="4872" width="14.5703125" style="2" customWidth="1"/>
    <col min="4873" max="4873" width="14.42578125" style="2" customWidth="1"/>
    <col min="4874" max="4874" width="12.28515625" style="2" customWidth="1"/>
    <col min="4875" max="4875" width="17" style="2" customWidth="1"/>
    <col min="4876" max="4876" width="7.5703125" style="2" customWidth="1"/>
    <col min="4877" max="4877" width="9.85546875" style="2" customWidth="1"/>
    <col min="4878" max="4878" width="8.28515625" style="2" customWidth="1"/>
    <col min="4879" max="5120" width="9.140625" style="2"/>
    <col min="5121" max="5121" width="1" style="2" customWidth="1"/>
    <col min="5122" max="5122" width="39.7109375" style="2" customWidth="1"/>
    <col min="5123" max="5123" width="11.85546875" style="2" customWidth="1"/>
    <col min="5124" max="5124" width="10.85546875" style="2" customWidth="1"/>
    <col min="5125" max="5125" width="17" style="2" customWidth="1"/>
    <col min="5126" max="5126" width="13.85546875" style="2" customWidth="1"/>
    <col min="5127" max="5127" width="12.28515625" style="2" customWidth="1"/>
    <col min="5128" max="5128" width="14.5703125" style="2" customWidth="1"/>
    <col min="5129" max="5129" width="14.42578125" style="2" customWidth="1"/>
    <col min="5130" max="5130" width="12.28515625" style="2" customWidth="1"/>
    <col min="5131" max="5131" width="17" style="2" customWidth="1"/>
    <col min="5132" max="5132" width="7.5703125" style="2" customWidth="1"/>
    <col min="5133" max="5133" width="9.85546875" style="2" customWidth="1"/>
    <col min="5134" max="5134" width="8.28515625" style="2" customWidth="1"/>
    <col min="5135" max="5376" width="9.140625" style="2"/>
    <col min="5377" max="5377" width="1" style="2" customWidth="1"/>
    <col min="5378" max="5378" width="39.7109375" style="2" customWidth="1"/>
    <col min="5379" max="5379" width="11.85546875" style="2" customWidth="1"/>
    <col min="5380" max="5380" width="10.85546875" style="2" customWidth="1"/>
    <col min="5381" max="5381" width="17" style="2" customWidth="1"/>
    <col min="5382" max="5382" width="13.85546875" style="2" customWidth="1"/>
    <col min="5383" max="5383" width="12.28515625" style="2" customWidth="1"/>
    <col min="5384" max="5384" width="14.5703125" style="2" customWidth="1"/>
    <col min="5385" max="5385" width="14.42578125" style="2" customWidth="1"/>
    <col min="5386" max="5386" width="12.28515625" style="2" customWidth="1"/>
    <col min="5387" max="5387" width="17" style="2" customWidth="1"/>
    <col min="5388" max="5388" width="7.5703125" style="2" customWidth="1"/>
    <col min="5389" max="5389" width="9.85546875" style="2" customWidth="1"/>
    <col min="5390" max="5390" width="8.28515625" style="2" customWidth="1"/>
    <col min="5391" max="5632" width="9.140625" style="2"/>
    <col min="5633" max="5633" width="1" style="2" customWidth="1"/>
    <col min="5634" max="5634" width="39.7109375" style="2" customWidth="1"/>
    <col min="5635" max="5635" width="11.85546875" style="2" customWidth="1"/>
    <col min="5636" max="5636" width="10.85546875" style="2" customWidth="1"/>
    <col min="5637" max="5637" width="17" style="2" customWidth="1"/>
    <col min="5638" max="5638" width="13.85546875" style="2" customWidth="1"/>
    <col min="5639" max="5639" width="12.28515625" style="2" customWidth="1"/>
    <col min="5640" max="5640" width="14.5703125" style="2" customWidth="1"/>
    <col min="5641" max="5641" width="14.42578125" style="2" customWidth="1"/>
    <col min="5642" max="5642" width="12.28515625" style="2" customWidth="1"/>
    <col min="5643" max="5643" width="17" style="2" customWidth="1"/>
    <col min="5644" max="5644" width="7.5703125" style="2" customWidth="1"/>
    <col min="5645" max="5645" width="9.85546875" style="2" customWidth="1"/>
    <col min="5646" max="5646" width="8.28515625" style="2" customWidth="1"/>
    <col min="5647" max="5888" width="9.140625" style="2"/>
    <col min="5889" max="5889" width="1" style="2" customWidth="1"/>
    <col min="5890" max="5890" width="39.7109375" style="2" customWidth="1"/>
    <col min="5891" max="5891" width="11.85546875" style="2" customWidth="1"/>
    <col min="5892" max="5892" width="10.85546875" style="2" customWidth="1"/>
    <col min="5893" max="5893" width="17" style="2" customWidth="1"/>
    <col min="5894" max="5894" width="13.85546875" style="2" customWidth="1"/>
    <col min="5895" max="5895" width="12.28515625" style="2" customWidth="1"/>
    <col min="5896" max="5896" width="14.5703125" style="2" customWidth="1"/>
    <col min="5897" max="5897" width="14.42578125" style="2" customWidth="1"/>
    <col min="5898" max="5898" width="12.28515625" style="2" customWidth="1"/>
    <col min="5899" max="5899" width="17" style="2" customWidth="1"/>
    <col min="5900" max="5900" width="7.5703125" style="2" customWidth="1"/>
    <col min="5901" max="5901" width="9.85546875" style="2" customWidth="1"/>
    <col min="5902" max="5902" width="8.28515625" style="2" customWidth="1"/>
    <col min="5903" max="6144" width="9.140625" style="2"/>
    <col min="6145" max="6145" width="1" style="2" customWidth="1"/>
    <col min="6146" max="6146" width="39.7109375" style="2" customWidth="1"/>
    <col min="6147" max="6147" width="11.85546875" style="2" customWidth="1"/>
    <col min="6148" max="6148" width="10.85546875" style="2" customWidth="1"/>
    <col min="6149" max="6149" width="17" style="2" customWidth="1"/>
    <col min="6150" max="6150" width="13.85546875" style="2" customWidth="1"/>
    <col min="6151" max="6151" width="12.28515625" style="2" customWidth="1"/>
    <col min="6152" max="6152" width="14.5703125" style="2" customWidth="1"/>
    <col min="6153" max="6153" width="14.42578125" style="2" customWidth="1"/>
    <col min="6154" max="6154" width="12.28515625" style="2" customWidth="1"/>
    <col min="6155" max="6155" width="17" style="2" customWidth="1"/>
    <col min="6156" max="6156" width="7.5703125" style="2" customWidth="1"/>
    <col min="6157" max="6157" width="9.85546875" style="2" customWidth="1"/>
    <col min="6158" max="6158" width="8.28515625" style="2" customWidth="1"/>
    <col min="6159" max="6400" width="9.140625" style="2"/>
    <col min="6401" max="6401" width="1" style="2" customWidth="1"/>
    <col min="6402" max="6402" width="39.7109375" style="2" customWidth="1"/>
    <col min="6403" max="6403" width="11.85546875" style="2" customWidth="1"/>
    <col min="6404" max="6404" width="10.85546875" style="2" customWidth="1"/>
    <col min="6405" max="6405" width="17" style="2" customWidth="1"/>
    <col min="6406" max="6406" width="13.85546875" style="2" customWidth="1"/>
    <col min="6407" max="6407" width="12.28515625" style="2" customWidth="1"/>
    <col min="6408" max="6408" width="14.5703125" style="2" customWidth="1"/>
    <col min="6409" max="6409" width="14.42578125" style="2" customWidth="1"/>
    <col min="6410" max="6410" width="12.28515625" style="2" customWidth="1"/>
    <col min="6411" max="6411" width="17" style="2" customWidth="1"/>
    <col min="6412" max="6412" width="7.5703125" style="2" customWidth="1"/>
    <col min="6413" max="6413" width="9.85546875" style="2" customWidth="1"/>
    <col min="6414" max="6414" width="8.28515625" style="2" customWidth="1"/>
    <col min="6415" max="6656" width="9.140625" style="2"/>
    <col min="6657" max="6657" width="1" style="2" customWidth="1"/>
    <col min="6658" max="6658" width="39.7109375" style="2" customWidth="1"/>
    <col min="6659" max="6659" width="11.85546875" style="2" customWidth="1"/>
    <col min="6660" max="6660" width="10.85546875" style="2" customWidth="1"/>
    <col min="6661" max="6661" width="17" style="2" customWidth="1"/>
    <col min="6662" max="6662" width="13.85546875" style="2" customWidth="1"/>
    <col min="6663" max="6663" width="12.28515625" style="2" customWidth="1"/>
    <col min="6664" max="6664" width="14.5703125" style="2" customWidth="1"/>
    <col min="6665" max="6665" width="14.42578125" style="2" customWidth="1"/>
    <col min="6666" max="6666" width="12.28515625" style="2" customWidth="1"/>
    <col min="6667" max="6667" width="17" style="2" customWidth="1"/>
    <col min="6668" max="6668" width="7.5703125" style="2" customWidth="1"/>
    <col min="6669" max="6669" width="9.85546875" style="2" customWidth="1"/>
    <col min="6670" max="6670" width="8.28515625" style="2" customWidth="1"/>
    <col min="6671" max="6912" width="9.140625" style="2"/>
    <col min="6913" max="6913" width="1" style="2" customWidth="1"/>
    <col min="6914" max="6914" width="39.7109375" style="2" customWidth="1"/>
    <col min="6915" max="6915" width="11.85546875" style="2" customWidth="1"/>
    <col min="6916" max="6916" width="10.85546875" style="2" customWidth="1"/>
    <col min="6917" max="6917" width="17" style="2" customWidth="1"/>
    <col min="6918" max="6918" width="13.85546875" style="2" customWidth="1"/>
    <col min="6919" max="6919" width="12.28515625" style="2" customWidth="1"/>
    <col min="6920" max="6920" width="14.5703125" style="2" customWidth="1"/>
    <col min="6921" max="6921" width="14.42578125" style="2" customWidth="1"/>
    <col min="6922" max="6922" width="12.28515625" style="2" customWidth="1"/>
    <col min="6923" max="6923" width="17" style="2" customWidth="1"/>
    <col min="6924" max="6924" width="7.5703125" style="2" customWidth="1"/>
    <col min="6925" max="6925" width="9.85546875" style="2" customWidth="1"/>
    <col min="6926" max="6926" width="8.28515625" style="2" customWidth="1"/>
    <col min="6927" max="7168" width="9.140625" style="2"/>
    <col min="7169" max="7169" width="1" style="2" customWidth="1"/>
    <col min="7170" max="7170" width="39.7109375" style="2" customWidth="1"/>
    <col min="7171" max="7171" width="11.85546875" style="2" customWidth="1"/>
    <col min="7172" max="7172" width="10.85546875" style="2" customWidth="1"/>
    <col min="7173" max="7173" width="17" style="2" customWidth="1"/>
    <col min="7174" max="7174" width="13.85546875" style="2" customWidth="1"/>
    <col min="7175" max="7175" width="12.28515625" style="2" customWidth="1"/>
    <col min="7176" max="7176" width="14.5703125" style="2" customWidth="1"/>
    <col min="7177" max="7177" width="14.42578125" style="2" customWidth="1"/>
    <col min="7178" max="7178" width="12.28515625" style="2" customWidth="1"/>
    <col min="7179" max="7179" width="17" style="2" customWidth="1"/>
    <col min="7180" max="7180" width="7.5703125" style="2" customWidth="1"/>
    <col min="7181" max="7181" width="9.85546875" style="2" customWidth="1"/>
    <col min="7182" max="7182" width="8.28515625" style="2" customWidth="1"/>
    <col min="7183" max="7424" width="9.140625" style="2"/>
    <col min="7425" max="7425" width="1" style="2" customWidth="1"/>
    <col min="7426" max="7426" width="39.7109375" style="2" customWidth="1"/>
    <col min="7427" max="7427" width="11.85546875" style="2" customWidth="1"/>
    <col min="7428" max="7428" width="10.85546875" style="2" customWidth="1"/>
    <col min="7429" max="7429" width="17" style="2" customWidth="1"/>
    <col min="7430" max="7430" width="13.85546875" style="2" customWidth="1"/>
    <col min="7431" max="7431" width="12.28515625" style="2" customWidth="1"/>
    <col min="7432" max="7432" width="14.5703125" style="2" customWidth="1"/>
    <col min="7433" max="7433" width="14.42578125" style="2" customWidth="1"/>
    <col min="7434" max="7434" width="12.28515625" style="2" customWidth="1"/>
    <col min="7435" max="7435" width="17" style="2" customWidth="1"/>
    <col min="7436" max="7436" width="7.5703125" style="2" customWidth="1"/>
    <col min="7437" max="7437" width="9.85546875" style="2" customWidth="1"/>
    <col min="7438" max="7438" width="8.28515625" style="2" customWidth="1"/>
    <col min="7439" max="7680" width="9.140625" style="2"/>
    <col min="7681" max="7681" width="1" style="2" customWidth="1"/>
    <col min="7682" max="7682" width="39.7109375" style="2" customWidth="1"/>
    <col min="7683" max="7683" width="11.85546875" style="2" customWidth="1"/>
    <col min="7684" max="7684" width="10.85546875" style="2" customWidth="1"/>
    <col min="7685" max="7685" width="17" style="2" customWidth="1"/>
    <col min="7686" max="7686" width="13.85546875" style="2" customWidth="1"/>
    <col min="7687" max="7687" width="12.28515625" style="2" customWidth="1"/>
    <col min="7688" max="7688" width="14.5703125" style="2" customWidth="1"/>
    <col min="7689" max="7689" width="14.42578125" style="2" customWidth="1"/>
    <col min="7690" max="7690" width="12.28515625" style="2" customWidth="1"/>
    <col min="7691" max="7691" width="17" style="2" customWidth="1"/>
    <col min="7692" max="7692" width="7.5703125" style="2" customWidth="1"/>
    <col min="7693" max="7693" width="9.85546875" style="2" customWidth="1"/>
    <col min="7694" max="7694" width="8.28515625" style="2" customWidth="1"/>
    <col min="7695" max="7936" width="9.140625" style="2"/>
    <col min="7937" max="7937" width="1" style="2" customWidth="1"/>
    <col min="7938" max="7938" width="39.7109375" style="2" customWidth="1"/>
    <col min="7939" max="7939" width="11.85546875" style="2" customWidth="1"/>
    <col min="7940" max="7940" width="10.85546875" style="2" customWidth="1"/>
    <col min="7941" max="7941" width="17" style="2" customWidth="1"/>
    <col min="7942" max="7942" width="13.85546875" style="2" customWidth="1"/>
    <col min="7943" max="7943" width="12.28515625" style="2" customWidth="1"/>
    <col min="7944" max="7944" width="14.5703125" style="2" customWidth="1"/>
    <col min="7945" max="7945" width="14.42578125" style="2" customWidth="1"/>
    <col min="7946" max="7946" width="12.28515625" style="2" customWidth="1"/>
    <col min="7947" max="7947" width="17" style="2" customWidth="1"/>
    <col min="7948" max="7948" width="7.5703125" style="2" customWidth="1"/>
    <col min="7949" max="7949" width="9.85546875" style="2" customWidth="1"/>
    <col min="7950" max="7950" width="8.28515625" style="2" customWidth="1"/>
    <col min="7951" max="8192" width="9.140625" style="2"/>
    <col min="8193" max="8193" width="1" style="2" customWidth="1"/>
    <col min="8194" max="8194" width="39.7109375" style="2" customWidth="1"/>
    <col min="8195" max="8195" width="11.85546875" style="2" customWidth="1"/>
    <col min="8196" max="8196" width="10.85546875" style="2" customWidth="1"/>
    <col min="8197" max="8197" width="17" style="2" customWidth="1"/>
    <col min="8198" max="8198" width="13.85546875" style="2" customWidth="1"/>
    <col min="8199" max="8199" width="12.28515625" style="2" customWidth="1"/>
    <col min="8200" max="8200" width="14.5703125" style="2" customWidth="1"/>
    <col min="8201" max="8201" width="14.42578125" style="2" customWidth="1"/>
    <col min="8202" max="8202" width="12.28515625" style="2" customWidth="1"/>
    <col min="8203" max="8203" width="17" style="2" customWidth="1"/>
    <col min="8204" max="8204" width="7.5703125" style="2" customWidth="1"/>
    <col min="8205" max="8205" width="9.85546875" style="2" customWidth="1"/>
    <col min="8206" max="8206" width="8.28515625" style="2" customWidth="1"/>
    <col min="8207" max="8448" width="9.140625" style="2"/>
    <col min="8449" max="8449" width="1" style="2" customWidth="1"/>
    <col min="8450" max="8450" width="39.7109375" style="2" customWidth="1"/>
    <col min="8451" max="8451" width="11.85546875" style="2" customWidth="1"/>
    <col min="8452" max="8452" width="10.85546875" style="2" customWidth="1"/>
    <col min="8453" max="8453" width="17" style="2" customWidth="1"/>
    <col min="8454" max="8454" width="13.85546875" style="2" customWidth="1"/>
    <col min="8455" max="8455" width="12.28515625" style="2" customWidth="1"/>
    <col min="8456" max="8456" width="14.5703125" style="2" customWidth="1"/>
    <col min="8457" max="8457" width="14.42578125" style="2" customWidth="1"/>
    <col min="8458" max="8458" width="12.28515625" style="2" customWidth="1"/>
    <col min="8459" max="8459" width="17" style="2" customWidth="1"/>
    <col min="8460" max="8460" width="7.5703125" style="2" customWidth="1"/>
    <col min="8461" max="8461" width="9.85546875" style="2" customWidth="1"/>
    <col min="8462" max="8462" width="8.28515625" style="2" customWidth="1"/>
    <col min="8463" max="8704" width="9.140625" style="2"/>
    <col min="8705" max="8705" width="1" style="2" customWidth="1"/>
    <col min="8706" max="8706" width="39.7109375" style="2" customWidth="1"/>
    <col min="8707" max="8707" width="11.85546875" style="2" customWidth="1"/>
    <col min="8708" max="8708" width="10.85546875" style="2" customWidth="1"/>
    <col min="8709" max="8709" width="17" style="2" customWidth="1"/>
    <col min="8710" max="8710" width="13.85546875" style="2" customWidth="1"/>
    <col min="8711" max="8711" width="12.28515625" style="2" customWidth="1"/>
    <col min="8712" max="8712" width="14.5703125" style="2" customWidth="1"/>
    <col min="8713" max="8713" width="14.42578125" style="2" customWidth="1"/>
    <col min="8714" max="8714" width="12.28515625" style="2" customWidth="1"/>
    <col min="8715" max="8715" width="17" style="2" customWidth="1"/>
    <col min="8716" max="8716" width="7.5703125" style="2" customWidth="1"/>
    <col min="8717" max="8717" width="9.85546875" style="2" customWidth="1"/>
    <col min="8718" max="8718" width="8.28515625" style="2" customWidth="1"/>
    <col min="8719" max="8960" width="9.140625" style="2"/>
    <col min="8961" max="8961" width="1" style="2" customWidth="1"/>
    <col min="8962" max="8962" width="39.7109375" style="2" customWidth="1"/>
    <col min="8963" max="8963" width="11.85546875" style="2" customWidth="1"/>
    <col min="8964" max="8964" width="10.85546875" style="2" customWidth="1"/>
    <col min="8965" max="8965" width="17" style="2" customWidth="1"/>
    <col min="8966" max="8966" width="13.85546875" style="2" customWidth="1"/>
    <col min="8967" max="8967" width="12.28515625" style="2" customWidth="1"/>
    <col min="8968" max="8968" width="14.5703125" style="2" customWidth="1"/>
    <col min="8969" max="8969" width="14.42578125" style="2" customWidth="1"/>
    <col min="8970" max="8970" width="12.28515625" style="2" customWidth="1"/>
    <col min="8971" max="8971" width="17" style="2" customWidth="1"/>
    <col min="8972" max="8972" width="7.5703125" style="2" customWidth="1"/>
    <col min="8973" max="8973" width="9.85546875" style="2" customWidth="1"/>
    <col min="8974" max="8974" width="8.28515625" style="2" customWidth="1"/>
    <col min="8975" max="9216" width="9.140625" style="2"/>
    <col min="9217" max="9217" width="1" style="2" customWidth="1"/>
    <col min="9218" max="9218" width="39.7109375" style="2" customWidth="1"/>
    <col min="9219" max="9219" width="11.85546875" style="2" customWidth="1"/>
    <col min="9220" max="9220" width="10.85546875" style="2" customWidth="1"/>
    <col min="9221" max="9221" width="17" style="2" customWidth="1"/>
    <col min="9222" max="9222" width="13.85546875" style="2" customWidth="1"/>
    <col min="9223" max="9223" width="12.28515625" style="2" customWidth="1"/>
    <col min="9224" max="9224" width="14.5703125" style="2" customWidth="1"/>
    <col min="9225" max="9225" width="14.42578125" style="2" customWidth="1"/>
    <col min="9226" max="9226" width="12.28515625" style="2" customWidth="1"/>
    <col min="9227" max="9227" width="17" style="2" customWidth="1"/>
    <col min="9228" max="9228" width="7.5703125" style="2" customWidth="1"/>
    <col min="9229" max="9229" width="9.85546875" style="2" customWidth="1"/>
    <col min="9230" max="9230" width="8.28515625" style="2" customWidth="1"/>
    <col min="9231" max="9472" width="9.140625" style="2"/>
    <col min="9473" max="9473" width="1" style="2" customWidth="1"/>
    <col min="9474" max="9474" width="39.7109375" style="2" customWidth="1"/>
    <col min="9475" max="9475" width="11.85546875" style="2" customWidth="1"/>
    <col min="9476" max="9476" width="10.85546875" style="2" customWidth="1"/>
    <col min="9477" max="9477" width="17" style="2" customWidth="1"/>
    <col min="9478" max="9478" width="13.85546875" style="2" customWidth="1"/>
    <col min="9479" max="9479" width="12.28515625" style="2" customWidth="1"/>
    <col min="9480" max="9480" width="14.5703125" style="2" customWidth="1"/>
    <col min="9481" max="9481" width="14.42578125" style="2" customWidth="1"/>
    <col min="9482" max="9482" width="12.28515625" style="2" customWidth="1"/>
    <col min="9483" max="9483" width="17" style="2" customWidth="1"/>
    <col min="9484" max="9484" width="7.5703125" style="2" customWidth="1"/>
    <col min="9485" max="9485" width="9.85546875" style="2" customWidth="1"/>
    <col min="9486" max="9486" width="8.28515625" style="2" customWidth="1"/>
    <col min="9487" max="9728" width="9.140625" style="2"/>
    <col min="9729" max="9729" width="1" style="2" customWidth="1"/>
    <col min="9730" max="9730" width="39.7109375" style="2" customWidth="1"/>
    <col min="9731" max="9731" width="11.85546875" style="2" customWidth="1"/>
    <col min="9732" max="9732" width="10.85546875" style="2" customWidth="1"/>
    <col min="9733" max="9733" width="17" style="2" customWidth="1"/>
    <col min="9734" max="9734" width="13.85546875" style="2" customWidth="1"/>
    <col min="9735" max="9735" width="12.28515625" style="2" customWidth="1"/>
    <col min="9736" max="9736" width="14.5703125" style="2" customWidth="1"/>
    <col min="9737" max="9737" width="14.42578125" style="2" customWidth="1"/>
    <col min="9738" max="9738" width="12.28515625" style="2" customWidth="1"/>
    <col min="9739" max="9739" width="17" style="2" customWidth="1"/>
    <col min="9740" max="9740" width="7.5703125" style="2" customWidth="1"/>
    <col min="9741" max="9741" width="9.85546875" style="2" customWidth="1"/>
    <col min="9742" max="9742" width="8.28515625" style="2" customWidth="1"/>
    <col min="9743" max="9984" width="9.140625" style="2"/>
    <col min="9985" max="9985" width="1" style="2" customWidth="1"/>
    <col min="9986" max="9986" width="39.7109375" style="2" customWidth="1"/>
    <col min="9987" max="9987" width="11.85546875" style="2" customWidth="1"/>
    <col min="9988" max="9988" width="10.85546875" style="2" customWidth="1"/>
    <col min="9989" max="9989" width="17" style="2" customWidth="1"/>
    <col min="9990" max="9990" width="13.85546875" style="2" customWidth="1"/>
    <col min="9991" max="9991" width="12.28515625" style="2" customWidth="1"/>
    <col min="9992" max="9992" width="14.5703125" style="2" customWidth="1"/>
    <col min="9993" max="9993" width="14.42578125" style="2" customWidth="1"/>
    <col min="9994" max="9994" width="12.28515625" style="2" customWidth="1"/>
    <col min="9995" max="9995" width="17" style="2" customWidth="1"/>
    <col min="9996" max="9996" width="7.5703125" style="2" customWidth="1"/>
    <col min="9997" max="9997" width="9.85546875" style="2" customWidth="1"/>
    <col min="9998" max="9998" width="8.28515625" style="2" customWidth="1"/>
    <col min="9999" max="10240" width="9.140625" style="2"/>
    <col min="10241" max="10241" width="1" style="2" customWidth="1"/>
    <col min="10242" max="10242" width="39.7109375" style="2" customWidth="1"/>
    <col min="10243" max="10243" width="11.85546875" style="2" customWidth="1"/>
    <col min="10244" max="10244" width="10.85546875" style="2" customWidth="1"/>
    <col min="10245" max="10245" width="17" style="2" customWidth="1"/>
    <col min="10246" max="10246" width="13.85546875" style="2" customWidth="1"/>
    <col min="10247" max="10247" width="12.28515625" style="2" customWidth="1"/>
    <col min="10248" max="10248" width="14.5703125" style="2" customWidth="1"/>
    <col min="10249" max="10249" width="14.42578125" style="2" customWidth="1"/>
    <col min="10250" max="10250" width="12.28515625" style="2" customWidth="1"/>
    <col min="10251" max="10251" width="17" style="2" customWidth="1"/>
    <col min="10252" max="10252" width="7.5703125" style="2" customWidth="1"/>
    <col min="10253" max="10253" width="9.85546875" style="2" customWidth="1"/>
    <col min="10254" max="10254" width="8.28515625" style="2" customWidth="1"/>
    <col min="10255" max="10496" width="9.140625" style="2"/>
    <col min="10497" max="10497" width="1" style="2" customWidth="1"/>
    <col min="10498" max="10498" width="39.7109375" style="2" customWidth="1"/>
    <col min="10499" max="10499" width="11.85546875" style="2" customWidth="1"/>
    <col min="10500" max="10500" width="10.85546875" style="2" customWidth="1"/>
    <col min="10501" max="10501" width="17" style="2" customWidth="1"/>
    <col min="10502" max="10502" width="13.85546875" style="2" customWidth="1"/>
    <col min="10503" max="10503" width="12.28515625" style="2" customWidth="1"/>
    <col min="10504" max="10504" width="14.5703125" style="2" customWidth="1"/>
    <col min="10505" max="10505" width="14.42578125" style="2" customWidth="1"/>
    <col min="10506" max="10506" width="12.28515625" style="2" customWidth="1"/>
    <col min="10507" max="10507" width="17" style="2" customWidth="1"/>
    <col min="10508" max="10508" width="7.5703125" style="2" customWidth="1"/>
    <col min="10509" max="10509" width="9.85546875" style="2" customWidth="1"/>
    <col min="10510" max="10510" width="8.28515625" style="2" customWidth="1"/>
    <col min="10511" max="10752" width="9.140625" style="2"/>
    <col min="10753" max="10753" width="1" style="2" customWidth="1"/>
    <col min="10754" max="10754" width="39.7109375" style="2" customWidth="1"/>
    <col min="10755" max="10755" width="11.85546875" style="2" customWidth="1"/>
    <col min="10756" max="10756" width="10.85546875" style="2" customWidth="1"/>
    <col min="10757" max="10757" width="17" style="2" customWidth="1"/>
    <col min="10758" max="10758" width="13.85546875" style="2" customWidth="1"/>
    <col min="10759" max="10759" width="12.28515625" style="2" customWidth="1"/>
    <col min="10760" max="10760" width="14.5703125" style="2" customWidth="1"/>
    <col min="10761" max="10761" width="14.42578125" style="2" customWidth="1"/>
    <col min="10762" max="10762" width="12.28515625" style="2" customWidth="1"/>
    <col min="10763" max="10763" width="17" style="2" customWidth="1"/>
    <col min="10764" max="10764" width="7.5703125" style="2" customWidth="1"/>
    <col min="10765" max="10765" width="9.85546875" style="2" customWidth="1"/>
    <col min="10766" max="10766" width="8.28515625" style="2" customWidth="1"/>
    <col min="10767" max="11008" width="9.140625" style="2"/>
    <col min="11009" max="11009" width="1" style="2" customWidth="1"/>
    <col min="11010" max="11010" width="39.7109375" style="2" customWidth="1"/>
    <col min="11011" max="11011" width="11.85546875" style="2" customWidth="1"/>
    <col min="11012" max="11012" width="10.85546875" style="2" customWidth="1"/>
    <col min="11013" max="11013" width="17" style="2" customWidth="1"/>
    <col min="11014" max="11014" width="13.85546875" style="2" customWidth="1"/>
    <col min="11015" max="11015" width="12.28515625" style="2" customWidth="1"/>
    <col min="11016" max="11016" width="14.5703125" style="2" customWidth="1"/>
    <col min="11017" max="11017" width="14.42578125" style="2" customWidth="1"/>
    <col min="11018" max="11018" width="12.28515625" style="2" customWidth="1"/>
    <col min="11019" max="11019" width="17" style="2" customWidth="1"/>
    <col min="11020" max="11020" width="7.5703125" style="2" customWidth="1"/>
    <col min="11021" max="11021" width="9.85546875" style="2" customWidth="1"/>
    <col min="11022" max="11022" width="8.28515625" style="2" customWidth="1"/>
    <col min="11023" max="11264" width="9.140625" style="2"/>
    <col min="11265" max="11265" width="1" style="2" customWidth="1"/>
    <col min="11266" max="11266" width="39.7109375" style="2" customWidth="1"/>
    <col min="11267" max="11267" width="11.85546875" style="2" customWidth="1"/>
    <col min="11268" max="11268" width="10.85546875" style="2" customWidth="1"/>
    <col min="11269" max="11269" width="17" style="2" customWidth="1"/>
    <col min="11270" max="11270" width="13.85546875" style="2" customWidth="1"/>
    <col min="11271" max="11271" width="12.28515625" style="2" customWidth="1"/>
    <col min="11272" max="11272" width="14.5703125" style="2" customWidth="1"/>
    <col min="11273" max="11273" width="14.42578125" style="2" customWidth="1"/>
    <col min="11274" max="11274" width="12.28515625" style="2" customWidth="1"/>
    <col min="11275" max="11275" width="17" style="2" customWidth="1"/>
    <col min="11276" max="11276" width="7.5703125" style="2" customWidth="1"/>
    <col min="11277" max="11277" width="9.85546875" style="2" customWidth="1"/>
    <col min="11278" max="11278" width="8.28515625" style="2" customWidth="1"/>
    <col min="11279" max="11520" width="9.140625" style="2"/>
    <col min="11521" max="11521" width="1" style="2" customWidth="1"/>
    <col min="11522" max="11522" width="39.7109375" style="2" customWidth="1"/>
    <col min="11523" max="11523" width="11.85546875" style="2" customWidth="1"/>
    <col min="11524" max="11524" width="10.85546875" style="2" customWidth="1"/>
    <col min="11525" max="11525" width="17" style="2" customWidth="1"/>
    <col min="11526" max="11526" width="13.85546875" style="2" customWidth="1"/>
    <col min="11527" max="11527" width="12.28515625" style="2" customWidth="1"/>
    <col min="11528" max="11528" width="14.5703125" style="2" customWidth="1"/>
    <col min="11529" max="11529" width="14.42578125" style="2" customWidth="1"/>
    <col min="11530" max="11530" width="12.28515625" style="2" customWidth="1"/>
    <col min="11531" max="11531" width="17" style="2" customWidth="1"/>
    <col min="11532" max="11532" width="7.5703125" style="2" customWidth="1"/>
    <col min="11533" max="11533" width="9.85546875" style="2" customWidth="1"/>
    <col min="11534" max="11534" width="8.28515625" style="2" customWidth="1"/>
    <col min="11535" max="11776" width="9.140625" style="2"/>
    <col min="11777" max="11777" width="1" style="2" customWidth="1"/>
    <col min="11778" max="11778" width="39.7109375" style="2" customWidth="1"/>
    <col min="11779" max="11779" width="11.85546875" style="2" customWidth="1"/>
    <col min="11780" max="11780" width="10.85546875" style="2" customWidth="1"/>
    <col min="11781" max="11781" width="17" style="2" customWidth="1"/>
    <col min="11782" max="11782" width="13.85546875" style="2" customWidth="1"/>
    <col min="11783" max="11783" width="12.28515625" style="2" customWidth="1"/>
    <col min="11784" max="11784" width="14.5703125" style="2" customWidth="1"/>
    <col min="11785" max="11785" width="14.42578125" style="2" customWidth="1"/>
    <col min="11786" max="11786" width="12.28515625" style="2" customWidth="1"/>
    <col min="11787" max="11787" width="17" style="2" customWidth="1"/>
    <col min="11788" max="11788" width="7.5703125" style="2" customWidth="1"/>
    <col min="11789" max="11789" width="9.85546875" style="2" customWidth="1"/>
    <col min="11790" max="11790" width="8.28515625" style="2" customWidth="1"/>
    <col min="11791" max="12032" width="9.140625" style="2"/>
    <col min="12033" max="12033" width="1" style="2" customWidth="1"/>
    <col min="12034" max="12034" width="39.7109375" style="2" customWidth="1"/>
    <col min="12035" max="12035" width="11.85546875" style="2" customWidth="1"/>
    <col min="12036" max="12036" width="10.85546875" style="2" customWidth="1"/>
    <col min="12037" max="12037" width="17" style="2" customWidth="1"/>
    <col min="12038" max="12038" width="13.85546875" style="2" customWidth="1"/>
    <col min="12039" max="12039" width="12.28515625" style="2" customWidth="1"/>
    <col min="12040" max="12040" width="14.5703125" style="2" customWidth="1"/>
    <col min="12041" max="12041" width="14.42578125" style="2" customWidth="1"/>
    <col min="12042" max="12042" width="12.28515625" style="2" customWidth="1"/>
    <col min="12043" max="12043" width="17" style="2" customWidth="1"/>
    <col min="12044" max="12044" width="7.5703125" style="2" customWidth="1"/>
    <col min="12045" max="12045" width="9.85546875" style="2" customWidth="1"/>
    <col min="12046" max="12046" width="8.28515625" style="2" customWidth="1"/>
    <col min="12047" max="12288" width="9.140625" style="2"/>
    <col min="12289" max="12289" width="1" style="2" customWidth="1"/>
    <col min="12290" max="12290" width="39.7109375" style="2" customWidth="1"/>
    <col min="12291" max="12291" width="11.85546875" style="2" customWidth="1"/>
    <col min="12292" max="12292" width="10.85546875" style="2" customWidth="1"/>
    <col min="12293" max="12293" width="17" style="2" customWidth="1"/>
    <col min="12294" max="12294" width="13.85546875" style="2" customWidth="1"/>
    <col min="12295" max="12295" width="12.28515625" style="2" customWidth="1"/>
    <col min="12296" max="12296" width="14.5703125" style="2" customWidth="1"/>
    <col min="12297" max="12297" width="14.42578125" style="2" customWidth="1"/>
    <col min="12298" max="12298" width="12.28515625" style="2" customWidth="1"/>
    <col min="12299" max="12299" width="17" style="2" customWidth="1"/>
    <col min="12300" max="12300" width="7.5703125" style="2" customWidth="1"/>
    <col min="12301" max="12301" width="9.85546875" style="2" customWidth="1"/>
    <col min="12302" max="12302" width="8.28515625" style="2" customWidth="1"/>
    <col min="12303" max="12544" width="9.140625" style="2"/>
    <col min="12545" max="12545" width="1" style="2" customWidth="1"/>
    <col min="12546" max="12546" width="39.7109375" style="2" customWidth="1"/>
    <col min="12547" max="12547" width="11.85546875" style="2" customWidth="1"/>
    <col min="12548" max="12548" width="10.85546875" style="2" customWidth="1"/>
    <col min="12549" max="12549" width="17" style="2" customWidth="1"/>
    <col min="12550" max="12550" width="13.85546875" style="2" customWidth="1"/>
    <col min="12551" max="12551" width="12.28515625" style="2" customWidth="1"/>
    <col min="12552" max="12552" width="14.5703125" style="2" customWidth="1"/>
    <col min="12553" max="12553" width="14.42578125" style="2" customWidth="1"/>
    <col min="12554" max="12554" width="12.28515625" style="2" customWidth="1"/>
    <col min="12555" max="12555" width="17" style="2" customWidth="1"/>
    <col min="12556" max="12556" width="7.5703125" style="2" customWidth="1"/>
    <col min="12557" max="12557" width="9.85546875" style="2" customWidth="1"/>
    <col min="12558" max="12558" width="8.28515625" style="2" customWidth="1"/>
    <col min="12559" max="12800" width="9.140625" style="2"/>
    <col min="12801" max="12801" width="1" style="2" customWidth="1"/>
    <col min="12802" max="12802" width="39.7109375" style="2" customWidth="1"/>
    <col min="12803" max="12803" width="11.85546875" style="2" customWidth="1"/>
    <col min="12804" max="12804" width="10.85546875" style="2" customWidth="1"/>
    <col min="12805" max="12805" width="17" style="2" customWidth="1"/>
    <col min="12806" max="12806" width="13.85546875" style="2" customWidth="1"/>
    <col min="12807" max="12807" width="12.28515625" style="2" customWidth="1"/>
    <col min="12808" max="12808" width="14.5703125" style="2" customWidth="1"/>
    <col min="12809" max="12809" width="14.42578125" style="2" customWidth="1"/>
    <col min="12810" max="12810" width="12.28515625" style="2" customWidth="1"/>
    <col min="12811" max="12811" width="17" style="2" customWidth="1"/>
    <col min="12812" max="12812" width="7.5703125" style="2" customWidth="1"/>
    <col min="12813" max="12813" width="9.85546875" style="2" customWidth="1"/>
    <col min="12814" max="12814" width="8.28515625" style="2" customWidth="1"/>
    <col min="12815" max="13056" width="9.140625" style="2"/>
    <col min="13057" max="13057" width="1" style="2" customWidth="1"/>
    <col min="13058" max="13058" width="39.7109375" style="2" customWidth="1"/>
    <col min="13059" max="13059" width="11.85546875" style="2" customWidth="1"/>
    <col min="13060" max="13060" width="10.85546875" style="2" customWidth="1"/>
    <col min="13061" max="13061" width="17" style="2" customWidth="1"/>
    <col min="13062" max="13062" width="13.85546875" style="2" customWidth="1"/>
    <col min="13063" max="13063" width="12.28515625" style="2" customWidth="1"/>
    <col min="13064" max="13064" width="14.5703125" style="2" customWidth="1"/>
    <col min="13065" max="13065" width="14.42578125" style="2" customWidth="1"/>
    <col min="13066" max="13066" width="12.28515625" style="2" customWidth="1"/>
    <col min="13067" max="13067" width="17" style="2" customWidth="1"/>
    <col min="13068" max="13068" width="7.5703125" style="2" customWidth="1"/>
    <col min="13069" max="13069" width="9.85546875" style="2" customWidth="1"/>
    <col min="13070" max="13070" width="8.28515625" style="2" customWidth="1"/>
    <col min="13071" max="13312" width="9.140625" style="2"/>
    <col min="13313" max="13313" width="1" style="2" customWidth="1"/>
    <col min="13314" max="13314" width="39.7109375" style="2" customWidth="1"/>
    <col min="13315" max="13315" width="11.85546875" style="2" customWidth="1"/>
    <col min="13316" max="13316" width="10.85546875" style="2" customWidth="1"/>
    <col min="13317" max="13317" width="17" style="2" customWidth="1"/>
    <col min="13318" max="13318" width="13.85546875" style="2" customWidth="1"/>
    <col min="13319" max="13319" width="12.28515625" style="2" customWidth="1"/>
    <col min="13320" max="13320" width="14.5703125" style="2" customWidth="1"/>
    <col min="13321" max="13321" width="14.42578125" style="2" customWidth="1"/>
    <col min="13322" max="13322" width="12.28515625" style="2" customWidth="1"/>
    <col min="13323" max="13323" width="17" style="2" customWidth="1"/>
    <col min="13324" max="13324" width="7.5703125" style="2" customWidth="1"/>
    <col min="13325" max="13325" width="9.85546875" style="2" customWidth="1"/>
    <col min="13326" max="13326" width="8.28515625" style="2" customWidth="1"/>
    <col min="13327" max="13568" width="9.140625" style="2"/>
    <col min="13569" max="13569" width="1" style="2" customWidth="1"/>
    <col min="13570" max="13570" width="39.7109375" style="2" customWidth="1"/>
    <col min="13571" max="13571" width="11.85546875" style="2" customWidth="1"/>
    <col min="13572" max="13572" width="10.85546875" style="2" customWidth="1"/>
    <col min="13573" max="13573" width="17" style="2" customWidth="1"/>
    <col min="13574" max="13574" width="13.85546875" style="2" customWidth="1"/>
    <col min="13575" max="13575" width="12.28515625" style="2" customWidth="1"/>
    <col min="13576" max="13576" width="14.5703125" style="2" customWidth="1"/>
    <col min="13577" max="13577" width="14.42578125" style="2" customWidth="1"/>
    <col min="13578" max="13578" width="12.28515625" style="2" customWidth="1"/>
    <col min="13579" max="13579" width="17" style="2" customWidth="1"/>
    <col min="13580" max="13580" width="7.5703125" style="2" customWidth="1"/>
    <col min="13581" max="13581" width="9.85546875" style="2" customWidth="1"/>
    <col min="13582" max="13582" width="8.28515625" style="2" customWidth="1"/>
    <col min="13583" max="13824" width="9.140625" style="2"/>
    <col min="13825" max="13825" width="1" style="2" customWidth="1"/>
    <col min="13826" max="13826" width="39.7109375" style="2" customWidth="1"/>
    <col min="13827" max="13827" width="11.85546875" style="2" customWidth="1"/>
    <col min="13828" max="13828" width="10.85546875" style="2" customWidth="1"/>
    <col min="13829" max="13829" width="17" style="2" customWidth="1"/>
    <col min="13830" max="13830" width="13.85546875" style="2" customWidth="1"/>
    <col min="13831" max="13831" width="12.28515625" style="2" customWidth="1"/>
    <col min="13832" max="13832" width="14.5703125" style="2" customWidth="1"/>
    <col min="13833" max="13833" width="14.42578125" style="2" customWidth="1"/>
    <col min="13834" max="13834" width="12.28515625" style="2" customWidth="1"/>
    <col min="13835" max="13835" width="17" style="2" customWidth="1"/>
    <col min="13836" max="13836" width="7.5703125" style="2" customWidth="1"/>
    <col min="13837" max="13837" width="9.85546875" style="2" customWidth="1"/>
    <col min="13838" max="13838" width="8.28515625" style="2" customWidth="1"/>
    <col min="13839" max="14080" width="9.140625" style="2"/>
    <col min="14081" max="14081" width="1" style="2" customWidth="1"/>
    <col min="14082" max="14082" width="39.7109375" style="2" customWidth="1"/>
    <col min="14083" max="14083" width="11.85546875" style="2" customWidth="1"/>
    <col min="14084" max="14084" width="10.85546875" style="2" customWidth="1"/>
    <col min="14085" max="14085" width="17" style="2" customWidth="1"/>
    <col min="14086" max="14086" width="13.85546875" style="2" customWidth="1"/>
    <col min="14087" max="14087" width="12.28515625" style="2" customWidth="1"/>
    <col min="14088" max="14088" width="14.5703125" style="2" customWidth="1"/>
    <col min="14089" max="14089" width="14.42578125" style="2" customWidth="1"/>
    <col min="14090" max="14090" width="12.28515625" style="2" customWidth="1"/>
    <col min="14091" max="14091" width="17" style="2" customWidth="1"/>
    <col min="14092" max="14092" width="7.5703125" style="2" customWidth="1"/>
    <col min="14093" max="14093" width="9.85546875" style="2" customWidth="1"/>
    <col min="14094" max="14094" width="8.28515625" style="2" customWidth="1"/>
    <col min="14095" max="14336" width="9.140625" style="2"/>
    <col min="14337" max="14337" width="1" style="2" customWidth="1"/>
    <col min="14338" max="14338" width="39.7109375" style="2" customWidth="1"/>
    <col min="14339" max="14339" width="11.85546875" style="2" customWidth="1"/>
    <col min="14340" max="14340" width="10.85546875" style="2" customWidth="1"/>
    <col min="14341" max="14341" width="17" style="2" customWidth="1"/>
    <col min="14342" max="14342" width="13.85546875" style="2" customWidth="1"/>
    <col min="14343" max="14343" width="12.28515625" style="2" customWidth="1"/>
    <col min="14344" max="14344" width="14.5703125" style="2" customWidth="1"/>
    <col min="14345" max="14345" width="14.42578125" style="2" customWidth="1"/>
    <col min="14346" max="14346" width="12.28515625" style="2" customWidth="1"/>
    <col min="14347" max="14347" width="17" style="2" customWidth="1"/>
    <col min="14348" max="14348" width="7.5703125" style="2" customWidth="1"/>
    <col min="14349" max="14349" width="9.85546875" style="2" customWidth="1"/>
    <col min="14350" max="14350" width="8.28515625" style="2" customWidth="1"/>
    <col min="14351" max="14592" width="9.140625" style="2"/>
    <col min="14593" max="14593" width="1" style="2" customWidth="1"/>
    <col min="14594" max="14594" width="39.7109375" style="2" customWidth="1"/>
    <col min="14595" max="14595" width="11.85546875" style="2" customWidth="1"/>
    <col min="14596" max="14596" width="10.85546875" style="2" customWidth="1"/>
    <col min="14597" max="14597" width="17" style="2" customWidth="1"/>
    <col min="14598" max="14598" width="13.85546875" style="2" customWidth="1"/>
    <col min="14599" max="14599" width="12.28515625" style="2" customWidth="1"/>
    <col min="14600" max="14600" width="14.5703125" style="2" customWidth="1"/>
    <col min="14601" max="14601" width="14.42578125" style="2" customWidth="1"/>
    <col min="14602" max="14602" width="12.28515625" style="2" customWidth="1"/>
    <col min="14603" max="14603" width="17" style="2" customWidth="1"/>
    <col min="14604" max="14604" width="7.5703125" style="2" customWidth="1"/>
    <col min="14605" max="14605" width="9.85546875" style="2" customWidth="1"/>
    <col min="14606" max="14606" width="8.28515625" style="2" customWidth="1"/>
    <col min="14607" max="14848" width="9.140625" style="2"/>
    <col min="14849" max="14849" width="1" style="2" customWidth="1"/>
    <col min="14850" max="14850" width="39.7109375" style="2" customWidth="1"/>
    <col min="14851" max="14851" width="11.85546875" style="2" customWidth="1"/>
    <col min="14852" max="14852" width="10.85546875" style="2" customWidth="1"/>
    <col min="14853" max="14853" width="17" style="2" customWidth="1"/>
    <col min="14854" max="14854" width="13.85546875" style="2" customWidth="1"/>
    <col min="14855" max="14855" width="12.28515625" style="2" customWidth="1"/>
    <col min="14856" max="14856" width="14.5703125" style="2" customWidth="1"/>
    <col min="14857" max="14857" width="14.42578125" style="2" customWidth="1"/>
    <col min="14858" max="14858" width="12.28515625" style="2" customWidth="1"/>
    <col min="14859" max="14859" width="17" style="2" customWidth="1"/>
    <col min="14860" max="14860" width="7.5703125" style="2" customWidth="1"/>
    <col min="14861" max="14861" width="9.85546875" style="2" customWidth="1"/>
    <col min="14862" max="14862" width="8.28515625" style="2" customWidth="1"/>
    <col min="14863" max="15104" width="9.140625" style="2"/>
    <col min="15105" max="15105" width="1" style="2" customWidth="1"/>
    <col min="15106" max="15106" width="39.7109375" style="2" customWidth="1"/>
    <col min="15107" max="15107" width="11.85546875" style="2" customWidth="1"/>
    <col min="15108" max="15108" width="10.85546875" style="2" customWidth="1"/>
    <col min="15109" max="15109" width="17" style="2" customWidth="1"/>
    <col min="15110" max="15110" width="13.85546875" style="2" customWidth="1"/>
    <col min="15111" max="15111" width="12.28515625" style="2" customWidth="1"/>
    <col min="15112" max="15112" width="14.5703125" style="2" customWidth="1"/>
    <col min="15113" max="15113" width="14.42578125" style="2" customWidth="1"/>
    <col min="15114" max="15114" width="12.28515625" style="2" customWidth="1"/>
    <col min="15115" max="15115" width="17" style="2" customWidth="1"/>
    <col min="15116" max="15116" width="7.5703125" style="2" customWidth="1"/>
    <col min="15117" max="15117" width="9.85546875" style="2" customWidth="1"/>
    <col min="15118" max="15118" width="8.28515625" style="2" customWidth="1"/>
    <col min="15119" max="15360" width="9.140625" style="2"/>
    <col min="15361" max="15361" width="1" style="2" customWidth="1"/>
    <col min="15362" max="15362" width="39.7109375" style="2" customWidth="1"/>
    <col min="15363" max="15363" width="11.85546875" style="2" customWidth="1"/>
    <col min="15364" max="15364" width="10.85546875" style="2" customWidth="1"/>
    <col min="15365" max="15365" width="17" style="2" customWidth="1"/>
    <col min="15366" max="15366" width="13.85546875" style="2" customWidth="1"/>
    <col min="15367" max="15367" width="12.28515625" style="2" customWidth="1"/>
    <col min="15368" max="15368" width="14.5703125" style="2" customWidth="1"/>
    <col min="15369" max="15369" width="14.42578125" style="2" customWidth="1"/>
    <col min="15370" max="15370" width="12.28515625" style="2" customWidth="1"/>
    <col min="15371" max="15371" width="17" style="2" customWidth="1"/>
    <col min="15372" max="15372" width="7.5703125" style="2" customWidth="1"/>
    <col min="15373" max="15373" width="9.85546875" style="2" customWidth="1"/>
    <col min="15374" max="15374" width="8.28515625" style="2" customWidth="1"/>
    <col min="15375" max="15616" width="9.140625" style="2"/>
    <col min="15617" max="15617" width="1" style="2" customWidth="1"/>
    <col min="15618" max="15618" width="39.7109375" style="2" customWidth="1"/>
    <col min="15619" max="15619" width="11.85546875" style="2" customWidth="1"/>
    <col min="15620" max="15620" width="10.85546875" style="2" customWidth="1"/>
    <col min="15621" max="15621" width="17" style="2" customWidth="1"/>
    <col min="15622" max="15622" width="13.85546875" style="2" customWidth="1"/>
    <col min="15623" max="15623" width="12.28515625" style="2" customWidth="1"/>
    <col min="15624" max="15624" width="14.5703125" style="2" customWidth="1"/>
    <col min="15625" max="15625" width="14.42578125" style="2" customWidth="1"/>
    <col min="15626" max="15626" width="12.28515625" style="2" customWidth="1"/>
    <col min="15627" max="15627" width="17" style="2" customWidth="1"/>
    <col min="15628" max="15628" width="7.5703125" style="2" customWidth="1"/>
    <col min="15629" max="15629" width="9.85546875" style="2" customWidth="1"/>
    <col min="15630" max="15630" width="8.28515625" style="2" customWidth="1"/>
    <col min="15631" max="15872" width="9.140625" style="2"/>
    <col min="15873" max="15873" width="1" style="2" customWidth="1"/>
    <col min="15874" max="15874" width="39.7109375" style="2" customWidth="1"/>
    <col min="15875" max="15875" width="11.85546875" style="2" customWidth="1"/>
    <col min="15876" max="15876" width="10.85546875" style="2" customWidth="1"/>
    <col min="15877" max="15877" width="17" style="2" customWidth="1"/>
    <col min="15878" max="15878" width="13.85546875" style="2" customWidth="1"/>
    <col min="15879" max="15879" width="12.28515625" style="2" customWidth="1"/>
    <col min="15880" max="15880" width="14.5703125" style="2" customWidth="1"/>
    <col min="15881" max="15881" width="14.42578125" style="2" customWidth="1"/>
    <col min="15882" max="15882" width="12.28515625" style="2" customWidth="1"/>
    <col min="15883" max="15883" width="17" style="2" customWidth="1"/>
    <col min="15884" max="15884" width="7.5703125" style="2" customWidth="1"/>
    <col min="15885" max="15885" width="9.85546875" style="2" customWidth="1"/>
    <col min="15886" max="15886" width="8.28515625" style="2" customWidth="1"/>
    <col min="15887" max="16128" width="9.140625" style="2"/>
    <col min="16129" max="16129" width="1" style="2" customWidth="1"/>
    <col min="16130" max="16130" width="39.7109375" style="2" customWidth="1"/>
    <col min="16131" max="16131" width="11.85546875" style="2" customWidth="1"/>
    <col min="16132" max="16132" width="10.85546875" style="2" customWidth="1"/>
    <col min="16133" max="16133" width="17" style="2" customWidth="1"/>
    <col min="16134" max="16134" width="13.85546875" style="2" customWidth="1"/>
    <col min="16135" max="16135" width="12.28515625" style="2" customWidth="1"/>
    <col min="16136" max="16136" width="14.5703125" style="2" customWidth="1"/>
    <col min="16137" max="16137" width="14.42578125" style="2" customWidth="1"/>
    <col min="16138" max="16138" width="12.28515625" style="2" customWidth="1"/>
    <col min="16139" max="16139" width="17" style="2" customWidth="1"/>
    <col min="16140" max="16140" width="7.5703125" style="2" customWidth="1"/>
    <col min="16141" max="16141" width="9.85546875" style="2" customWidth="1"/>
    <col min="16142" max="16142" width="8.28515625" style="2" customWidth="1"/>
    <col min="16143" max="16384" width="9.140625" style="2"/>
  </cols>
  <sheetData>
    <row r="1" spans="2:14" ht="14.1" customHeight="1" x14ac:dyDescent="0.25">
      <c r="B1" s="51" t="s">
        <v>212</v>
      </c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2:14" ht="14.1" customHeight="1" x14ac:dyDescent="0.25">
      <c r="B2" s="3" t="s">
        <v>213</v>
      </c>
      <c r="I2" s="4"/>
      <c r="J2" s="4"/>
      <c r="K2" s="4"/>
      <c r="L2" s="4"/>
    </row>
    <row r="3" spans="2:14" ht="5.25" customHeight="1" x14ac:dyDescent="0.25">
      <c r="B3" s="3"/>
      <c r="F3" s="52"/>
      <c r="G3" s="52"/>
      <c r="H3" s="52"/>
      <c r="I3" s="53"/>
      <c r="J3" s="53"/>
      <c r="K3" s="5"/>
      <c r="L3" s="5"/>
    </row>
    <row r="4" spans="2:14" ht="14.1" customHeight="1" x14ac:dyDescent="0.25">
      <c r="B4" s="54" t="s">
        <v>2</v>
      </c>
      <c r="C4" s="54" t="s">
        <v>214</v>
      </c>
      <c r="D4" s="55" t="s">
        <v>3</v>
      </c>
      <c r="E4" s="54" t="s">
        <v>215</v>
      </c>
      <c r="F4" s="54" t="s">
        <v>216</v>
      </c>
      <c r="G4" s="54"/>
      <c r="H4" s="54"/>
      <c r="I4" s="54"/>
      <c r="J4" s="54"/>
      <c r="K4" s="56"/>
      <c r="L4" s="57" t="s">
        <v>217</v>
      </c>
      <c r="M4" s="57" t="s">
        <v>218</v>
      </c>
      <c r="N4" s="57" t="s">
        <v>219</v>
      </c>
    </row>
    <row r="5" spans="2:14" ht="78.75" customHeight="1" x14ac:dyDescent="0.25">
      <c r="B5" s="54"/>
      <c r="C5" s="54"/>
      <c r="D5" s="58"/>
      <c r="E5" s="54"/>
      <c r="F5" s="59" t="s">
        <v>220</v>
      </c>
      <c r="G5" s="59" t="s">
        <v>221</v>
      </c>
      <c r="H5" s="59" t="s">
        <v>222</v>
      </c>
      <c r="I5" s="59" t="s">
        <v>223</v>
      </c>
      <c r="J5" s="59" t="s">
        <v>224</v>
      </c>
      <c r="K5" s="59" t="s">
        <v>225</v>
      </c>
      <c r="L5" s="60"/>
      <c r="M5" s="60"/>
      <c r="N5" s="60"/>
    </row>
    <row r="6" spans="2:14" ht="14.1" customHeight="1" x14ac:dyDescent="0.25">
      <c r="B6" s="59">
        <v>1</v>
      </c>
      <c r="C6" s="59">
        <v>2</v>
      </c>
      <c r="D6" s="59"/>
      <c r="E6" s="59">
        <v>3</v>
      </c>
      <c r="F6" s="59">
        <v>4</v>
      </c>
      <c r="G6" s="59">
        <v>5</v>
      </c>
      <c r="H6" s="59">
        <v>6</v>
      </c>
      <c r="I6" s="59">
        <v>7</v>
      </c>
      <c r="J6" s="59">
        <v>8</v>
      </c>
      <c r="K6" s="59">
        <v>9</v>
      </c>
      <c r="L6" s="61" t="s">
        <v>226</v>
      </c>
      <c r="M6" s="61" t="s">
        <v>227</v>
      </c>
      <c r="N6" s="61" t="s">
        <v>228</v>
      </c>
    </row>
    <row r="7" spans="2:14" ht="27.75" customHeight="1" x14ac:dyDescent="0.25">
      <c r="B7" s="62" t="s">
        <v>229</v>
      </c>
      <c r="C7" s="63">
        <v>1</v>
      </c>
      <c r="D7" s="63" t="s">
        <v>7</v>
      </c>
      <c r="E7" s="64">
        <f t="shared" ref="E7:E27" si="0">SUM(H7:J7)</f>
        <v>0</v>
      </c>
      <c r="F7" s="65"/>
      <c r="G7" s="65"/>
      <c r="H7" s="65"/>
      <c r="I7" s="65"/>
      <c r="J7" s="65"/>
      <c r="K7" s="65"/>
      <c r="L7" s="64">
        <f>E7-F7</f>
        <v>0</v>
      </c>
      <c r="M7" s="64">
        <f>E7-G7</f>
        <v>0</v>
      </c>
      <c r="N7" s="64">
        <f>J7-K7</f>
        <v>0</v>
      </c>
    </row>
    <row r="8" spans="2:14" ht="24.75" customHeight="1" x14ac:dyDescent="0.25">
      <c r="B8" s="66" t="s">
        <v>230</v>
      </c>
      <c r="C8" s="63" t="s">
        <v>10</v>
      </c>
      <c r="D8" s="63" t="s">
        <v>9</v>
      </c>
      <c r="E8" s="64">
        <f t="shared" si="0"/>
        <v>0</v>
      </c>
      <c r="F8" s="65"/>
      <c r="G8" s="65"/>
      <c r="H8" s="65"/>
      <c r="I8" s="65"/>
      <c r="J8" s="65"/>
      <c r="K8" s="65"/>
      <c r="L8" s="64">
        <f t="shared" ref="L8:L27" si="1">E8-F8</f>
        <v>0</v>
      </c>
      <c r="M8" s="64">
        <f t="shared" ref="M8:M27" si="2">E8-G8</f>
        <v>0</v>
      </c>
      <c r="N8" s="64">
        <f t="shared" ref="N8:N27" si="3">J8-K8</f>
        <v>0</v>
      </c>
    </row>
    <row r="9" spans="2:14" ht="14.1" customHeight="1" x14ac:dyDescent="0.25">
      <c r="B9" s="66" t="s">
        <v>231</v>
      </c>
      <c r="C9" s="63" t="s">
        <v>13</v>
      </c>
      <c r="D9" s="63" t="s">
        <v>12</v>
      </c>
      <c r="E9" s="64">
        <f t="shared" si="0"/>
        <v>0</v>
      </c>
      <c r="F9" s="65"/>
      <c r="G9" s="65"/>
      <c r="H9" s="65"/>
      <c r="I9" s="65"/>
      <c r="J9" s="65"/>
      <c r="K9" s="65"/>
      <c r="L9" s="64">
        <f t="shared" si="1"/>
        <v>0</v>
      </c>
      <c r="M9" s="64">
        <f t="shared" si="2"/>
        <v>0</v>
      </c>
      <c r="N9" s="64">
        <f t="shared" si="3"/>
        <v>0</v>
      </c>
    </row>
    <row r="10" spans="2:14" ht="14.1" customHeight="1" x14ac:dyDescent="0.25">
      <c r="B10" s="66" t="s">
        <v>232</v>
      </c>
      <c r="C10" s="63" t="s">
        <v>16</v>
      </c>
      <c r="D10" s="63" t="s">
        <v>15</v>
      </c>
      <c r="E10" s="64">
        <f t="shared" si="0"/>
        <v>0</v>
      </c>
      <c r="F10" s="65"/>
      <c r="G10" s="65"/>
      <c r="H10" s="65"/>
      <c r="I10" s="65"/>
      <c r="J10" s="65"/>
      <c r="K10" s="65"/>
      <c r="L10" s="64">
        <f t="shared" si="1"/>
        <v>0</v>
      </c>
      <c r="M10" s="64">
        <f t="shared" si="2"/>
        <v>0</v>
      </c>
      <c r="N10" s="64">
        <f t="shared" si="3"/>
        <v>0</v>
      </c>
    </row>
    <row r="11" spans="2:14" ht="27" customHeight="1" x14ac:dyDescent="0.25">
      <c r="B11" s="62" t="s">
        <v>233</v>
      </c>
      <c r="C11" s="63">
        <v>2</v>
      </c>
      <c r="D11" s="63" t="s">
        <v>75</v>
      </c>
      <c r="E11" s="64">
        <f t="shared" si="0"/>
        <v>0</v>
      </c>
      <c r="F11" s="65"/>
      <c r="G11" s="65"/>
      <c r="H11" s="65"/>
      <c r="I11" s="65"/>
      <c r="J11" s="65"/>
      <c r="K11" s="65"/>
      <c r="L11" s="64">
        <f t="shared" si="1"/>
        <v>0</v>
      </c>
      <c r="M11" s="64">
        <f t="shared" si="2"/>
        <v>0</v>
      </c>
      <c r="N11" s="64">
        <f t="shared" si="3"/>
        <v>0</v>
      </c>
    </row>
    <row r="12" spans="2:14" ht="24" customHeight="1" x14ac:dyDescent="0.25">
      <c r="B12" s="66" t="s">
        <v>234</v>
      </c>
      <c r="C12" s="63" t="s">
        <v>79</v>
      </c>
      <c r="D12" s="63" t="s">
        <v>78</v>
      </c>
      <c r="E12" s="64">
        <f t="shared" si="0"/>
        <v>0</v>
      </c>
      <c r="F12" s="65"/>
      <c r="G12" s="65"/>
      <c r="H12" s="65"/>
      <c r="I12" s="65"/>
      <c r="J12" s="65"/>
      <c r="K12" s="65"/>
      <c r="L12" s="64">
        <f t="shared" si="1"/>
        <v>0</v>
      </c>
      <c r="M12" s="64">
        <f t="shared" si="2"/>
        <v>0</v>
      </c>
      <c r="N12" s="64">
        <f t="shared" si="3"/>
        <v>0</v>
      </c>
    </row>
    <row r="13" spans="2:14" ht="14.1" customHeight="1" x14ac:dyDescent="0.25">
      <c r="B13" s="66" t="s">
        <v>235</v>
      </c>
      <c r="C13" s="63" t="s">
        <v>82</v>
      </c>
      <c r="D13" s="63" t="s">
        <v>81</v>
      </c>
      <c r="E13" s="64">
        <f t="shared" si="0"/>
        <v>0</v>
      </c>
      <c r="F13" s="65"/>
      <c r="G13" s="65"/>
      <c r="H13" s="65"/>
      <c r="I13" s="65"/>
      <c r="J13" s="65"/>
      <c r="K13" s="65"/>
      <c r="L13" s="64">
        <f t="shared" si="1"/>
        <v>0</v>
      </c>
      <c r="M13" s="64">
        <f t="shared" si="2"/>
        <v>0</v>
      </c>
      <c r="N13" s="64">
        <f t="shared" si="3"/>
        <v>0</v>
      </c>
    </row>
    <row r="14" spans="2:14" ht="14.1" customHeight="1" x14ac:dyDescent="0.25">
      <c r="B14" s="66" t="s">
        <v>236</v>
      </c>
      <c r="C14" s="63" t="s">
        <v>85</v>
      </c>
      <c r="D14" s="63" t="s">
        <v>84</v>
      </c>
      <c r="E14" s="64">
        <f t="shared" si="0"/>
        <v>0</v>
      </c>
      <c r="F14" s="65"/>
      <c r="G14" s="65"/>
      <c r="H14" s="65"/>
      <c r="I14" s="65"/>
      <c r="J14" s="65"/>
      <c r="K14" s="65"/>
      <c r="L14" s="64">
        <f t="shared" si="1"/>
        <v>0</v>
      </c>
      <c r="M14" s="64">
        <f t="shared" si="2"/>
        <v>0</v>
      </c>
      <c r="N14" s="64">
        <f t="shared" si="3"/>
        <v>0</v>
      </c>
    </row>
    <row r="15" spans="2:14" ht="14.1" customHeight="1" x14ac:dyDescent="0.25">
      <c r="B15" s="66" t="s">
        <v>237</v>
      </c>
      <c r="C15" s="63" t="s">
        <v>88</v>
      </c>
      <c r="D15" s="63" t="s">
        <v>87</v>
      </c>
      <c r="E15" s="64">
        <f t="shared" si="0"/>
        <v>0</v>
      </c>
      <c r="F15" s="65"/>
      <c r="G15" s="65"/>
      <c r="H15" s="65"/>
      <c r="I15" s="65"/>
      <c r="J15" s="65"/>
      <c r="K15" s="65"/>
      <c r="L15" s="64">
        <f t="shared" si="1"/>
        <v>0</v>
      </c>
      <c r="M15" s="64">
        <f t="shared" si="2"/>
        <v>0</v>
      </c>
      <c r="N15" s="64">
        <f t="shared" si="3"/>
        <v>0</v>
      </c>
    </row>
    <row r="16" spans="2:14" ht="14.1" customHeight="1" x14ac:dyDescent="0.25">
      <c r="B16" s="62" t="s">
        <v>238</v>
      </c>
      <c r="C16" s="63">
        <v>3</v>
      </c>
      <c r="D16" s="63" t="s">
        <v>105</v>
      </c>
      <c r="E16" s="64">
        <f t="shared" si="0"/>
        <v>0</v>
      </c>
      <c r="F16" s="65"/>
      <c r="G16" s="65"/>
      <c r="H16" s="65"/>
      <c r="I16" s="65"/>
      <c r="J16" s="65"/>
      <c r="K16" s="65"/>
      <c r="L16" s="64">
        <f t="shared" si="1"/>
        <v>0</v>
      </c>
      <c r="M16" s="64">
        <f t="shared" si="2"/>
        <v>0</v>
      </c>
      <c r="N16" s="64">
        <f t="shared" si="3"/>
        <v>0</v>
      </c>
    </row>
    <row r="17" spans="2:16" ht="14.1" customHeight="1" x14ac:dyDescent="0.25">
      <c r="B17" s="62" t="s">
        <v>239</v>
      </c>
      <c r="C17" s="63">
        <v>4</v>
      </c>
      <c r="D17" s="63" t="s">
        <v>111</v>
      </c>
      <c r="E17" s="64">
        <f t="shared" si="0"/>
        <v>0</v>
      </c>
      <c r="F17" s="65"/>
      <c r="G17" s="65"/>
      <c r="H17" s="65"/>
      <c r="I17" s="65"/>
      <c r="J17" s="65"/>
      <c r="K17" s="65"/>
      <c r="L17" s="64">
        <f t="shared" si="1"/>
        <v>0</v>
      </c>
      <c r="M17" s="64">
        <f t="shared" si="2"/>
        <v>0</v>
      </c>
      <c r="N17" s="64">
        <f t="shared" si="3"/>
        <v>0</v>
      </c>
    </row>
    <row r="18" spans="2:16" ht="14.1" customHeight="1" x14ac:dyDescent="0.25">
      <c r="B18" s="62" t="s">
        <v>240</v>
      </c>
      <c r="C18" s="63">
        <v>5</v>
      </c>
      <c r="D18" s="63" t="s">
        <v>157</v>
      </c>
      <c r="E18" s="64">
        <f t="shared" si="0"/>
        <v>0</v>
      </c>
      <c r="F18" s="65"/>
      <c r="G18" s="65"/>
      <c r="H18" s="65"/>
      <c r="I18" s="65"/>
      <c r="J18" s="65"/>
      <c r="K18" s="65"/>
      <c r="L18" s="64">
        <f t="shared" si="1"/>
        <v>0</v>
      </c>
      <c r="M18" s="64">
        <f t="shared" si="2"/>
        <v>0</v>
      </c>
      <c r="N18" s="64">
        <f t="shared" si="3"/>
        <v>0</v>
      </c>
    </row>
    <row r="19" spans="2:16" ht="14.1" customHeight="1" x14ac:dyDescent="0.25">
      <c r="B19" s="62" t="s">
        <v>241</v>
      </c>
      <c r="C19" s="63">
        <v>6</v>
      </c>
      <c r="D19" s="63" t="s">
        <v>159</v>
      </c>
      <c r="E19" s="64">
        <f t="shared" si="0"/>
        <v>0</v>
      </c>
      <c r="F19" s="65"/>
      <c r="G19" s="65"/>
      <c r="H19" s="65"/>
      <c r="I19" s="65"/>
      <c r="J19" s="65"/>
      <c r="K19" s="65"/>
      <c r="L19" s="64">
        <f t="shared" si="1"/>
        <v>0</v>
      </c>
      <c r="M19" s="64">
        <f t="shared" si="2"/>
        <v>0</v>
      </c>
      <c r="N19" s="64">
        <f t="shared" si="3"/>
        <v>0</v>
      </c>
    </row>
    <row r="20" spans="2:16" ht="25.5" customHeight="1" x14ac:dyDescent="0.25">
      <c r="B20" s="62" t="s">
        <v>242</v>
      </c>
      <c r="C20" s="63">
        <v>7</v>
      </c>
      <c r="D20" s="63" t="s">
        <v>161</v>
      </c>
      <c r="E20" s="64">
        <f t="shared" si="0"/>
        <v>0</v>
      </c>
      <c r="F20" s="65"/>
      <c r="G20" s="65"/>
      <c r="H20" s="65"/>
      <c r="I20" s="65"/>
      <c r="J20" s="65"/>
      <c r="K20" s="65"/>
      <c r="L20" s="64">
        <f t="shared" si="1"/>
        <v>0</v>
      </c>
      <c r="M20" s="64">
        <f t="shared" si="2"/>
        <v>0</v>
      </c>
      <c r="N20" s="64">
        <f t="shared" si="3"/>
        <v>0</v>
      </c>
    </row>
    <row r="21" spans="2:16" ht="28.5" customHeight="1" x14ac:dyDescent="0.25">
      <c r="B21" s="62" t="s">
        <v>243</v>
      </c>
      <c r="C21" s="63">
        <v>8</v>
      </c>
      <c r="D21" s="63" t="s">
        <v>163</v>
      </c>
      <c r="E21" s="64">
        <f t="shared" si="0"/>
        <v>0</v>
      </c>
      <c r="F21" s="65"/>
      <c r="G21" s="65"/>
      <c r="H21" s="65"/>
      <c r="I21" s="65"/>
      <c r="J21" s="65"/>
      <c r="K21" s="65"/>
      <c r="L21" s="64">
        <f t="shared" si="1"/>
        <v>0</v>
      </c>
      <c r="M21" s="64">
        <f t="shared" si="2"/>
        <v>0</v>
      </c>
      <c r="N21" s="64">
        <f t="shared" si="3"/>
        <v>0</v>
      </c>
      <c r="P21" s="2" t="s">
        <v>153</v>
      </c>
    </row>
    <row r="22" spans="2:16" ht="14.1" customHeight="1" x14ac:dyDescent="0.25">
      <c r="B22" s="62" t="s">
        <v>244</v>
      </c>
      <c r="C22" s="63">
        <v>9</v>
      </c>
      <c r="D22" s="63" t="s">
        <v>165</v>
      </c>
      <c r="E22" s="64">
        <f t="shared" si="0"/>
        <v>0</v>
      </c>
      <c r="F22" s="65"/>
      <c r="G22" s="65"/>
      <c r="H22" s="65"/>
      <c r="I22" s="65"/>
      <c r="J22" s="65"/>
      <c r="K22" s="65"/>
      <c r="L22" s="64">
        <f t="shared" si="1"/>
        <v>0</v>
      </c>
      <c r="M22" s="64">
        <f t="shared" si="2"/>
        <v>0</v>
      </c>
      <c r="N22" s="64">
        <f t="shared" si="3"/>
        <v>0</v>
      </c>
    </row>
    <row r="23" spans="2:16" ht="14.1" customHeight="1" x14ac:dyDescent="0.25">
      <c r="B23" s="62" t="s">
        <v>245</v>
      </c>
      <c r="C23" s="63">
        <v>10</v>
      </c>
      <c r="D23" s="63" t="s">
        <v>166</v>
      </c>
      <c r="E23" s="64">
        <f t="shared" si="0"/>
        <v>0</v>
      </c>
      <c r="F23" s="65"/>
      <c r="G23" s="65"/>
      <c r="H23" s="65"/>
      <c r="I23" s="65"/>
      <c r="J23" s="65"/>
      <c r="K23" s="65"/>
      <c r="L23" s="64">
        <f t="shared" si="1"/>
        <v>0</v>
      </c>
      <c r="M23" s="64">
        <f t="shared" si="2"/>
        <v>0</v>
      </c>
      <c r="N23" s="64">
        <f t="shared" si="3"/>
        <v>0</v>
      </c>
    </row>
    <row r="24" spans="2:16" ht="14.1" customHeight="1" x14ac:dyDescent="0.25">
      <c r="B24" s="62" t="s">
        <v>246</v>
      </c>
      <c r="C24" s="63">
        <v>11</v>
      </c>
      <c r="D24" s="63" t="s">
        <v>247</v>
      </c>
      <c r="E24" s="64">
        <f t="shared" si="0"/>
        <v>0</v>
      </c>
      <c r="F24" s="65"/>
      <c r="G24" s="65"/>
      <c r="H24" s="65"/>
      <c r="I24" s="65"/>
      <c r="J24" s="65"/>
      <c r="K24" s="65"/>
      <c r="L24" s="64">
        <f t="shared" si="1"/>
        <v>0</v>
      </c>
      <c r="M24" s="64">
        <f t="shared" si="2"/>
        <v>0</v>
      </c>
      <c r="N24" s="64">
        <f t="shared" si="3"/>
        <v>0</v>
      </c>
    </row>
    <row r="25" spans="2:16" ht="25.5" customHeight="1" x14ac:dyDescent="0.25">
      <c r="B25" s="62" t="s">
        <v>248</v>
      </c>
      <c r="C25" s="63">
        <v>12</v>
      </c>
      <c r="D25" s="63" t="s">
        <v>249</v>
      </c>
      <c r="E25" s="64">
        <f t="shared" si="0"/>
        <v>0</v>
      </c>
      <c r="F25" s="65"/>
      <c r="G25" s="65"/>
      <c r="H25" s="65"/>
      <c r="I25" s="65"/>
      <c r="J25" s="65"/>
      <c r="K25" s="65"/>
      <c r="L25" s="64">
        <f t="shared" si="1"/>
        <v>0</v>
      </c>
      <c r="M25" s="64">
        <f t="shared" si="2"/>
        <v>0</v>
      </c>
      <c r="N25" s="64">
        <f t="shared" si="3"/>
        <v>0</v>
      </c>
    </row>
    <row r="26" spans="2:16" x14ac:dyDescent="0.25">
      <c r="B26" s="62" t="s">
        <v>250</v>
      </c>
      <c r="C26" s="63">
        <v>13</v>
      </c>
      <c r="D26" s="63" t="s">
        <v>251</v>
      </c>
      <c r="E26" s="64">
        <f t="shared" si="0"/>
        <v>0</v>
      </c>
      <c r="F26" s="65"/>
      <c r="G26" s="65"/>
      <c r="H26" s="65"/>
      <c r="I26" s="65"/>
      <c r="J26" s="65"/>
      <c r="K26" s="65"/>
      <c r="L26" s="64">
        <f t="shared" si="1"/>
        <v>0</v>
      </c>
      <c r="M26" s="64">
        <f t="shared" si="2"/>
        <v>0</v>
      </c>
      <c r="N26" s="64">
        <f t="shared" si="3"/>
        <v>0</v>
      </c>
    </row>
    <row r="27" spans="2:16" ht="26.25" customHeight="1" x14ac:dyDescent="0.25">
      <c r="B27" s="62" t="s">
        <v>252</v>
      </c>
      <c r="C27" s="63">
        <v>14</v>
      </c>
      <c r="D27" s="63" t="s">
        <v>173</v>
      </c>
      <c r="E27" s="64">
        <f t="shared" si="0"/>
        <v>0</v>
      </c>
      <c r="F27" s="65"/>
      <c r="G27" s="65"/>
      <c r="H27" s="65"/>
      <c r="I27" s="65"/>
      <c r="J27" s="65"/>
      <c r="K27" s="65"/>
      <c r="L27" s="64">
        <f t="shared" si="1"/>
        <v>0</v>
      </c>
      <c r="M27" s="64">
        <f t="shared" si="2"/>
        <v>0</v>
      </c>
      <c r="N27" s="64">
        <f t="shared" si="3"/>
        <v>0</v>
      </c>
    </row>
    <row r="28" spans="2:16" ht="16.5" customHeight="1" x14ac:dyDescent="0.25">
      <c r="B28" s="67"/>
      <c r="C28" s="68"/>
      <c r="D28" s="68"/>
      <c r="E28" s="69"/>
      <c r="F28" s="69"/>
      <c r="G28" s="68"/>
      <c r="H28" s="70"/>
      <c r="I28" s="68"/>
      <c r="J28" s="67"/>
      <c r="K28" s="71"/>
    </row>
    <row r="30" spans="2:16" x14ac:dyDescent="0.25">
      <c r="J30" s="2" t="s">
        <v>153</v>
      </c>
    </row>
  </sheetData>
  <mergeCells count="10">
    <mergeCell ref="M4:M5"/>
    <mergeCell ref="N4:N5"/>
    <mergeCell ref="B1:L1"/>
    <mergeCell ref="I2:L2"/>
    <mergeCell ref="B4:B5"/>
    <mergeCell ref="C4:C5"/>
    <mergeCell ref="D4:D5"/>
    <mergeCell ref="E4:E5"/>
    <mergeCell ref="F4:J4"/>
    <mergeCell ref="L4:L5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B1:L20"/>
  <sheetViews>
    <sheetView zoomScaleNormal="100" workbookViewId="0"/>
  </sheetViews>
  <sheetFormatPr defaultRowHeight="15.75" x14ac:dyDescent="0.25"/>
  <cols>
    <col min="1" max="1" width="1" style="2" customWidth="1"/>
    <col min="2" max="2" width="39.7109375" style="2" customWidth="1"/>
    <col min="3" max="3" width="11.85546875" style="2" customWidth="1"/>
    <col min="4" max="4" width="10.85546875" style="2" customWidth="1"/>
    <col min="5" max="5" width="17" style="2" customWidth="1"/>
    <col min="6" max="6" width="13.85546875" style="2" customWidth="1"/>
    <col min="7" max="7" width="12.28515625" style="2" customWidth="1"/>
    <col min="8" max="8" width="14.5703125" style="2" customWidth="1"/>
    <col min="9" max="9" width="14.42578125" style="2" customWidth="1"/>
    <col min="10" max="10" width="14.85546875" style="2" customWidth="1"/>
    <col min="11" max="11" width="18.85546875" style="2" customWidth="1"/>
    <col min="12" max="12" width="17.42578125" style="2" customWidth="1"/>
    <col min="13" max="13" width="13.85546875" style="2" customWidth="1"/>
    <col min="14" max="14" width="16.28515625" style="2" customWidth="1"/>
    <col min="15" max="16384" width="9.140625" style="2"/>
  </cols>
  <sheetData>
    <row r="1" spans="2:12" ht="14.1" customHeight="1" x14ac:dyDescent="0.25">
      <c r="B1" s="72"/>
    </row>
    <row r="2" spans="2:12" ht="14.1" customHeight="1" x14ac:dyDescent="0.25">
      <c r="B2" s="1" t="s">
        <v>253</v>
      </c>
      <c r="C2" s="1"/>
      <c r="D2" s="1"/>
      <c r="E2" s="1"/>
      <c r="F2" s="1"/>
      <c r="G2" s="1"/>
      <c r="H2" s="1"/>
      <c r="I2" s="1"/>
      <c r="J2" s="1"/>
      <c r="K2" s="1"/>
    </row>
    <row r="3" spans="2:12" ht="14.1" customHeight="1" x14ac:dyDescent="0.25">
      <c r="B3" s="3" t="s">
        <v>254</v>
      </c>
      <c r="I3" s="73"/>
      <c r="J3" s="73"/>
      <c r="K3" s="73"/>
      <c r="L3" s="73"/>
    </row>
    <row r="4" spans="2:12" ht="3.75" customHeight="1" x14ac:dyDescent="0.25">
      <c r="B4" s="3"/>
      <c r="I4" s="74"/>
      <c r="J4" s="74"/>
      <c r="K4" s="74"/>
      <c r="L4" s="74"/>
    </row>
    <row r="5" spans="2:12" ht="14.1" customHeight="1" x14ac:dyDescent="0.25">
      <c r="B5" s="75" t="s">
        <v>255</v>
      </c>
      <c r="C5" s="75" t="s">
        <v>4</v>
      </c>
      <c r="D5" s="76" t="s">
        <v>3</v>
      </c>
      <c r="E5" s="75" t="s">
        <v>256</v>
      </c>
      <c r="F5" s="75" t="s">
        <v>216</v>
      </c>
      <c r="G5" s="75"/>
      <c r="H5" s="75"/>
      <c r="I5" s="75" t="s">
        <v>257</v>
      </c>
      <c r="J5" s="77" t="s">
        <v>258</v>
      </c>
      <c r="K5" s="74"/>
    </row>
    <row r="6" spans="2:12" ht="144" customHeight="1" x14ac:dyDescent="0.25">
      <c r="B6" s="75"/>
      <c r="C6" s="75"/>
      <c r="D6" s="78"/>
      <c r="E6" s="75"/>
      <c r="F6" s="79" t="s">
        <v>220</v>
      </c>
      <c r="G6" s="79" t="s">
        <v>154</v>
      </c>
      <c r="H6" s="80" t="s">
        <v>259</v>
      </c>
      <c r="I6" s="75"/>
      <c r="J6" s="81"/>
      <c r="K6" s="74"/>
    </row>
    <row r="7" spans="2:12" ht="14.1" customHeight="1" x14ac:dyDescent="0.25">
      <c r="B7" s="79">
        <v>1</v>
      </c>
      <c r="C7" s="79">
        <v>2</v>
      </c>
      <c r="D7" s="79"/>
      <c r="E7" s="79">
        <v>3</v>
      </c>
      <c r="F7" s="79">
        <v>4</v>
      </c>
      <c r="G7" s="79">
        <v>5</v>
      </c>
      <c r="H7" s="79">
        <v>6</v>
      </c>
      <c r="I7" s="79">
        <v>7</v>
      </c>
      <c r="J7" s="82" t="s">
        <v>226</v>
      </c>
      <c r="K7" s="74"/>
    </row>
    <row r="8" spans="2:12" ht="14.1" customHeight="1" x14ac:dyDescent="0.25">
      <c r="B8" s="83" t="s">
        <v>260</v>
      </c>
      <c r="C8" s="84">
        <v>1</v>
      </c>
      <c r="D8" s="84" t="s">
        <v>7</v>
      </c>
      <c r="E8" s="85">
        <f>SUM(E9:E16)+E17+E18</f>
        <v>0</v>
      </c>
      <c r="F8" s="85">
        <f>SUM(F9:F16)+F17+F18</f>
        <v>0</v>
      </c>
      <c r="G8" s="85">
        <f>SUM(G9:G16)+G17+G18</f>
        <v>0</v>
      </c>
      <c r="H8" s="85">
        <f>SUM(H9:H16)+H17+H18</f>
        <v>0</v>
      </c>
      <c r="I8" s="85">
        <f>SUM(I9:I16)+I17+I18</f>
        <v>0</v>
      </c>
      <c r="J8" s="85">
        <f t="shared" ref="J8:J19" si="0">E8-(F8+G8+H8)</f>
        <v>0</v>
      </c>
      <c r="K8" s="74"/>
    </row>
    <row r="9" spans="2:12" ht="29.25" customHeight="1" x14ac:dyDescent="0.25">
      <c r="B9" s="86" t="s">
        <v>261</v>
      </c>
      <c r="C9" s="84" t="s">
        <v>10</v>
      </c>
      <c r="D9" s="84" t="s">
        <v>9</v>
      </c>
      <c r="E9" s="87"/>
      <c r="F9" s="87"/>
      <c r="G9" s="87"/>
      <c r="H9" s="87"/>
      <c r="I9" s="87"/>
      <c r="J9" s="85">
        <f t="shared" si="0"/>
        <v>0</v>
      </c>
      <c r="K9" s="74"/>
    </row>
    <row r="10" spans="2:12" ht="14.1" customHeight="1" x14ac:dyDescent="0.25">
      <c r="B10" s="86" t="s">
        <v>262</v>
      </c>
      <c r="C10" s="84" t="s">
        <v>13</v>
      </c>
      <c r="D10" s="84" t="s">
        <v>12</v>
      </c>
      <c r="E10" s="87"/>
      <c r="F10" s="87"/>
      <c r="G10" s="87"/>
      <c r="H10" s="87"/>
      <c r="I10" s="87"/>
      <c r="J10" s="85">
        <f t="shared" si="0"/>
        <v>0</v>
      </c>
      <c r="K10" s="74"/>
    </row>
    <row r="11" spans="2:12" ht="14.1" customHeight="1" x14ac:dyDescent="0.25">
      <c r="B11" s="86" t="s">
        <v>263</v>
      </c>
      <c r="C11" s="84" t="s">
        <v>16</v>
      </c>
      <c r="D11" s="84" t="s">
        <v>15</v>
      </c>
      <c r="E11" s="87"/>
      <c r="F11" s="87"/>
      <c r="G11" s="87"/>
      <c r="H11" s="88"/>
      <c r="I11" s="87"/>
      <c r="J11" s="85">
        <f t="shared" si="0"/>
        <v>0</v>
      </c>
      <c r="K11" s="74"/>
    </row>
    <row r="12" spans="2:12" ht="14.1" customHeight="1" x14ac:dyDescent="0.25">
      <c r="B12" s="86" t="s">
        <v>264</v>
      </c>
      <c r="C12" s="84" t="s">
        <v>265</v>
      </c>
      <c r="D12" s="84" t="s">
        <v>173</v>
      </c>
      <c r="E12" s="87"/>
      <c r="F12" s="87"/>
      <c r="G12" s="87"/>
      <c r="H12" s="87"/>
      <c r="I12" s="87"/>
      <c r="J12" s="85">
        <f t="shared" si="0"/>
        <v>0</v>
      </c>
      <c r="K12" s="74"/>
    </row>
    <row r="13" spans="2:12" ht="14.1" customHeight="1" x14ac:dyDescent="0.25">
      <c r="B13" s="86" t="s">
        <v>266</v>
      </c>
      <c r="C13" s="84" t="s">
        <v>267</v>
      </c>
      <c r="D13" s="84" t="s">
        <v>175</v>
      </c>
      <c r="E13" s="87"/>
      <c r="F13" s="87"/>
      <c r="G13" s="87"/>
      <c r="H13" s="87"/>
      <c r="I13" s="87"/>
      <c r="J13" s="85">
        <f t="shared" si="0"/>
        <v>0</v>
      </c>
      <c r="K13" s="74"/>
    </row>
    <row r="14" spans="2:12" ht="14.1" customHeight="1" x14ac:dyDescent="0.25">
      <c r="B14" s="86" t="s">
        <v>268</v>
      </c>
      <c r="C14" s="84" t="s">
        <v>269</v>
      </c>
      <c r="D14" s="84" t="s">
        <v>177</v>
      </c>
      <c r="E14" s="87"/>
      <c r="F14" s="87"/>
      <c r="G14" s="87"/>
      <c r="H14" s="87"/>
      <c r="I14" s="87"/>
      <c r="J14" s="85">
        <f t="shared" si="0"/>
        <v>0</v>
      </c>
      <c r="K14" s="74"/>
    </row>
    <row r="15" spans="2:12" ht="25.5" x14ac:dyDescent="0.25">
      <c r="B15" s="86" t="s">
        <v>270</v>
      </c>
      <c r="C15" s="84" t="s">
        <v>271</v>
      </c>
      <c r="D15" s="84" t="s">
        <v>272</v>
      </c>
      <c r="E15" s="87"/>
      <c r="F15" s="87"/>
      <c r="G15" s="87"/>
      <c r="H15" s="87"/>
      <c r="I15" s="87"/>
      <c r="J15" s="85">
        <f t="shared" si="0"/>
        <v>0</v>
      </c>
      <c r="K15" s="74"/>
    </row>
    <row r="16" spans="2:12" x14ac:dyDescent="0.25">
      <c r="B16" s="86" t="s">
        <v>273</v>
      </c>
      <c r="C16" s="84" t="s">
        <v>274</v>
      </c>
      <c r="D16" s="84" t="s">
        <v>275</v>
      </c>
      <c r="E16" s="87"/>
      <c r="F16" s="87"/>
      <c r="G16" s="87"/>
      <c r="H16" s="89"/>
      <c r="I16" s="87"/>
      <c r="J16" s="85">
        <f t="shared" si="0"/>
        <v>0</v>
      </c>
      <c r="K16" s="74"/>
    </row>
    <row r="17" spans="2:11" x14ac:dyDescent="0.25">
      <c r="B17" s="86" t="s">
        <v>276</v>
      </c>
      <c r="C17" s="84" t="s">
        <v>277</v>
      </c>
      <c r="D17" s="84" t="s">
        <v>278</v>
      </c>
      <c r="E17" s="87"/>
      <c r="F17" s="87"/>
      <c r="G17" s="87"/>
      <c r="H17" s="89"/>
      <c r="I17" s="87"/>
      <c r="J17" s="85">
        <f t="shared" si="0"/>
        <v>0</v>
      </c>
      <c r="K17" s="74"/>
    </row>
    <row r="18" spans="2:11" x14ac:dyDescent="0.25">
      <c r="B18" s="86" t="s">
        <v>279</v>
      </c>
      <c r="C18" s="84" t="s">
        <v>280</v>
      </c>
      <c r="D18" s="84" t="s">
        <v>205</v>
      </c>
      <c r="E18" s="87"/>
      <c r="F18" s="87"/>
      <c r="G18" s="87"/>
      <c r="H18" s="89"/>
      <c r="I18" s="87"/>
      <c r="J18" s="85">
        <f t="shared" si="0"/>
        <v>0</v>
      </c>
    </row>
    <row r="19" spans="2:11" ht="42.75" customHeight="1" x14ac:dyDescent="0.25">
      <c r="B19" s="90" t="s">
        <v>281</v>
      </c>
      <c r="C19" s="91" t="s">
        <v>282</v>
      </c>
      <c r="D19" s="91" t="s">
        <v>207</v>
      </c>
      <c r="E19" s="87"/>
      <c r="F19" s="88"/>
      <c r="G19" s="88"/>
      <c r="H19" s="88"/>
      <c r="I19" s="88"/>
      <c r="J19" s="85">
        <f t="shared" si="0"/>
        <v>0</v>
      </c>
    </row>
    <row r="20" spans="2:11" x14ac:dyDescent="0.25">
      <c r="B20" s="92"/>
      <c r="C20" s="93"/>
      <c r="D20" s="93"/>
      <c r="E20" s="94"/>
      <c r="F20" s="94"/>
      <c r="G20" s="94"/>
    </row>
  </sheetData>
  <mergeCells count="9">
    <mergeCell ref="B2:K2"/>
    <mergeCell ref="I3:L3"/>
    <mergeCell ref="B5:B6"/>
    <mergeCell ref="C5:C6"/>
    <mergeCell ref="D5:D6"/>
    <mergeCell ref="E5:E6"/>
    <mergeCell ref="F5:H5"/>
    <mergeCell ref="I5:I6"/>
    <mergeCell ref="J5:J6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B1:L43"/>
  <sheetViews>
    <sheetView topLeftCell="A35" zoomScaleNormal="100" workbookViewId="0"/>
  </sheetViews>
  <sheetFormatPr defaultRowHeight="15.75" x14ac:dyDescent="0.25"/>
  <cols>
    <col min="1" max="1" width="1" style="2" customWidth="1"/>
    <col min="2" max="2" width="39.7109375" style="2" customWidth="1"/>
    <col min="3" max="3" width="11.85546875" style="2" customWidth="1"/>
    <col min="4" max="4" width="10.85546875" style="2" customWidth="1"/>
    <col min="5" max="5" width="17" style="2" customWidth="1"/>
    <col min="6" max="6" width="13.85546875" style="2" customWidth="1"/>
    <col min="7" max="7" width="12.28515625" style="2" customWidth="1"/>
    <col min="8" max="8" width="14.5703125" style="2" customWidth="1"/>
    <col min="9" max="9" width="14.42578125" style="2" customWidth="1"/>
    <col min="10" max="10" width="14.85546875" style="2" customWidth="1"/>
    <col min="11" max="11" width="18.85546875" style="2" customWidth="1"/>
    <col min="12" max="12" width="17.42578125" style="2" customWidth="1"/>
    <col min="13" max="13" width="13.85546875" style="2" customWidth="1"/>
    <col min="14" max="14" width="16.28515625" style="2" customWidth="1"/>
    <col min="15" max="16384" width="9.140625" style="2"/>
  </cols>
  <sheetData>
    <row r="1" spans="2:12" x14ac:dyDescent="0.25">
      <c r="B1" s="3" t="s">
        <v>283</v>
      </c>
      <c r="I1" s="73"/>
      <c r="J1" s="73"/>
      <c r="K1" s="73"/>
      <c r="L1" s="73"/>
    </row>
    <row r="2" spans="2:12" ht="3.75" customHeight="1" x14ac:dyDescent="0.25">
      <c r="B2" s="3"/>
      <c r="H2" s="52"/>
      <c r="I2" s="74"/>
      <c r="J2" s="74"/>
      <c r="K2" s="74"/>
      <c r="L2" s="74"/>
    </row>
    <row r="3" spans="2:12" ht="45" customHeight="1" x14ac:dyDescent="0.25">
      <c r="B3" s="95" t="s">
        <v>255</v>
      </c>
      <c r="C3" s="96"/>
      <c r="D3" s="96"/>
      <c r="E3" s="96"/>
      <c r="F3" s="97"/>
      <c r="G3" s="79" t="s">
        <v>3</v>
      </c>
      <c r="H3" s="79" t="s">
        <v>4</v>
      </c>
      <c r="I3" s="79" t="s">
        <v>284</v>
      </c>
      <c r="J3" s="79" t="s">
        <v>285</v>
      </c>
      <c r="K3" s="98" t="s">
        <v>286</v>
      </c>
    </row>
    <row r="4" spans="2:12" x14ac:dyDescent="0.25">
      <c r="B4" s="95">
        <v>1</v>
      </c>
      <c r="C4" s="96"/>
      <c r="D4" s="96"/>
      <c r="E4" s="96"/>
      <c r="F4" s="97"/>
      <c r="G4" s="83"/>
      <c r="H4" s="79">
        <v>2</v>
      </c>
      <c r="I4" s="79">
        <v>3</v>
      </c>
      <c r="J4" s="79">
        <v>4</v>
      </c>
      <c r="K4" s="99" t="s">
        <v>226</v>
      </c>
    </row>
    <row r="5" spans="2:12" ht="26.25" customHeight="1" x14ac:dyDescent="0.25">
      <c r="B5" s="100" t="s">
        <v>287</v>
      </c>
      <c r="C5" s="101"/>
      <c r="D5" s="101"/>
      <c r="E5" s="101"/>
      <c r="F5" s="102"/>
      <c r="G5" s="84" t="s">
        <v>7</v>
      </c>
      <c r="H5" s="84">
        <v>1</v>
      </c>
      <c r="I5" s="87"/>
      <c r="J5" s="87"/>
      <c r="K5" s="103">
        <f t="shared" ref="K5:K42" si="0">I5-J5</f>
        <v>0</v>
      </c>
    </row>
    <row r="6" spans="2:12" x14ac:dyDescent="0.25">
      <c r="B6" s="104" t="s">
        <v>288</v>
      </c>
      <c r="C6" s="105"/>
      <c r="D6" s="105"/>
      <c r="E6" s="105"/>
      <c r="F6" s="106"/>
      <c r="G6" s="84" t="s">
        <v>75</v>
      </c>
      <c r="H6" s="84">
        <v>2</v>
      </c>
      <c r="I6" s="87"/>
      <c r="J6" s="87"/>
      <c r="K6" s="103">
        <f t="shared" si="0"/>
        <v>0</v>
      </c>
    </row>
    <row r="7" spans="2:12" x14ac:dyDescent="0.25">
      <c r="B7" s="104" t="s">
        <v>289</v>
      </c>
      <c r="C7" s="105"/>
      <c r="D7" s="105"/>
      <c r="E7" s="105"/>
      <c r="F7" s="106"/>
      <c r="G7" s="84" t="s">
        <v>105</v>
      </c>
      <c r="H7" s="84">
        <v>3</v>
      </c>
      <c r="I7" s="87"/>
      <c r="J7" s="87"/>
      <c r="K7" s="103">
        <f t="shared" si="0"/>
        <v>0</v>
      </c>
    </row>
    <row r="8" spans="2:12" x14ac:dyDescent="0.25">
      <c r="B8" s="104" t="s">
        <v>290</v>
      </c>
      <c r="C8" s="105"/>
      <c r="D8" s="105"/>
      <c r="E8" s="105"/>
      <c r="F8" s="106"/>
      <c r="G8" s="84" t="s">
        <v>111</v>
      </c>
      <c r="H8" s="84">
        <v>4</v>
      </c>
      <c r="I8" s="87"/>
      <c r="J8" s="87"/>
      <c r="K8" s="103">
        <f t="shared" si="0"/>
        <v>0</v>
      </c>
    </row>
    <row r="9" spans="2:12" x14ac:dyDescent="0.25">
      <c r="B9" s="104" t="s">
        <v>291</v>
      </c>
      <c r="C9" s="105"/>
      <c r="D9" s="105"/>
      <c r="E9" s="105"/>
      <c r="F9" s="106"/>
      <c r="G9" s="84" t="s">
        <v>157</v>
      </c>
      <c r="H9" s="84" t="s">
        <v>292</v>
      </c>
      <c r="I9" s="87"/>
      <c r="J9" s="87"/>
      <c r="K9" s="103">
        <f t="shared" si="0"/>
        <v>0</v>
      </c>
    </row>
    <row r="10" spans="2:12" x14ac:dyDescent="0.25">
      <c r="B10" s="104" t="s">
        <v>293</v>
      </c>
      <c r="C10" s="105"/>
      <c r="D10" s="105"/>
      <c r="E10" s="105"/>
      <c r="F10" s="106"/>
      <c r="G10" s="84" t="s">
        <v>159</v>
      </c>
      <c r="H10" s="84" t="s">
        <v>294</v>
      </c>
      <c r="I10" s="87"/>
      <c r="J10" s="87"/>
      <c r="K10" s="103">
        <f t="shared" si="0"/>
        <v>0</v>
      </c>
    </row>
    <row r="11" spans="2:12" x14ac:dyDescent="0.25">
      <c r="B11" s="104" t="s">
        <v>295</v>
      </c>
      <c r="C11" s="105"/>
      <c r="D11" s="105"/>
      <c r="E11" s="105"/>
      <c r="F11" s="106"/>
      <c r="G11" s="84" t="s">
        <v>161</v>
      </c>
      <c r="H11" s="84" t="s">
        <v>296</v>
      </c>
      <c r="I11" s="87"/>
      <c r="J11" s="87"/>
      <c r="K11" s="103">
        <f t="shared" si="0"/>
        <v>0</v>
      </c>
    </row>
    <row r="12" spans="2:12" x14ac:dyDescent="0.25">
      <c r="B12" s="104" t="s">
        <v>297</v>
      </c>
      <c r="C12" s="105"/>
      <c r="D12" s="105"/>
      <c r="E12" s="105"/>
      <c r="F12" s="106"/>
      <c r="G12" s="84" t="s">
        <v>163</v>
      </c>
      <c r="H12" s="84" t="s">
        <v>298</v>
      </c>
      <c r="I12" s="87"/>
      <c r="J12" s="87"/>
      <c r="K12" s="103">
        <f t="shared" si="0"/>
        <v>0</v>
      </c>
    </row>
    <row r="13" spans="2:12" x14ac:dyDescent="0.25">
      <c r="B13" s="104" t="s">
        <v>299</v>
      </c>
      <c r="C13" s="105"/>
      <c r="D13" s="105"/>
      <c r="E13" s="105"/>
      <c r="F13" s="106"/>
      <c r="G13" s="84" t="s">
        <v>165</v>
      </c>
      <c r="H13" s="84" t="s">
        <v>300</v>
      </c>
      <c r="I13" s="87"/>
      <c r="J13" s="87"/>
      <c r="K13" s="103">
        <f t="shared" si="0"/>
        <v>0</v>
      </c>
    </row>
    <row r="14" spans="2:12" x14ac:dyDescent="0.25">
      <c r="B14" s="104" t="s">
        <v>301</v>
      </c>
      <c r="C14" s="105"/>
      <c r="D14" s="105"/>
      <c r="E14" s="105"/>
      <c r="F14" s="106"/>
      <c r="G14" s="84" t="s">
        <v>166</v>
      </c>
      <c r="H14" s="84" t="s">
        <v>226</v>
      </c>
      <c r="I14" s="87"/>
      <c r="J14" s="87"/>
      <c r="K14" s="103">
        <f t="shared" si="0"/>
        <v>0</v>
      </c>
    </row>
    <row r="15" spans="2:12" x14ac:dyDescent="0.25">
      <c r="B15" s="107" t="s">
        <v>302</v>
      </c>
      <c r="C15" s="108"/>
      <c r="D15" s="108"/>
      <c r="E15" s="108"/>
      <c r="F15" s="109"/>
      <c r="G15" s="110" t="s">
        <v>187</v>
      </c>
      <c r="H15" s="110" t="s">
        <v>303</v>
      </c>
      <c r="I15" s="87"/>
      <c r="J15" s="87"/>
      <c r="K15" s="111">
        <f t="shared" si="0"/>
        <v>0</v>
      </c>
    </row>
    <row r="16" spans="2:12" x14ac:dyDescent="0.25">
      <c r="B16" s="112" t="s">
        <v>304</v>
      </c>
      <c r="C16" s="113"/>
      <c r="D16" s="113"/>
      <c r="E16" s="113"/>
      <c r="F16" s="114"/>
      <c r="G16" s="110" t="s">
        <v>207</v>
      </c>
      <c r="H16" s="110" t="s">
        <v>305</v>
      </c>
      <c r="I16" s="87"/>
      <c r="J16" s="87"/>
      <c r="K16" s="111">
        <f t="shared" si="0"/>
        <v>0</v>
      </c>
    </row>
    <row r="17" spans="2:11" x14ac:dyDescent="0.25">
      <c r="B17" s="107" t="s">
        <v>306</v>
      </c>
      <c r="C17" s="108"/>
      <c r="D17" s="108"/>
      <c r="E17" s="108"/>
      <c r="F17" s="109"/>
      <c r="G17" s="110" t="s">
        <v>189</v>
      </c>
      <c r="H17" s="110" t="s">
        <v>307</v>
      </c>
      <c r="I17" s="87"/>
      <c r="J17" s="87"/>
      <c r="K17" s="111">
        <f t="shared" si="0"/>
        <v>0</v>
      </c>
    </row>
    <row r="18" spans="2:11" x14ac:dyDescent="0.25">
      <c r="B18" s="112" t="s">
        <v>304</v>
      </c>
      <c r="C18" s="113"/>
      <c r="D18" s="113"/>
      <c r="E18" s="113"/>
      <c r="F18" s="114"/>
      <c r="G18" s="110" t="s">
        <v>209</v>
      </c>
      <c r="H18" s="110" t="s">
        <v>308</v>
      </c>
      <c r="I18" s="87"/>
      <c r="J18" s="87"/>
      <c r="K18" s="111">
        <f t="shared" si="0"/>
        <v>0</v>
      </c>
    </row>
    <row r="19" spans="2:11" x14ac:dyDescent="0.25">
      <c r="B19" s="104" t="s">
        <v>309</v>
      </c>
      <c r="C19" s="105"/>
      <c r="D19" s="105"/>
      <c r="E19" s="105"/>
      <c r="F19" s="106"/>
      <c r="G19" s="84" t="s">
        <v>9</v>
      </c>
      <c r="H19" s="84" t="s">
        <v>227</v>
      </c>
      <c r="I19" s="87"/>
      <c r="J19" s="87"/>
      <c r="K19" s="111">
        <f t="shared" si="0"/>
        <v>0</v>
      </c>
    </row>
    <row r="20" spans="2:11" x14ac:dyDescent="0.25">
      <c r="B20" s="104" t="s">
        <v>310</v>
      </c>
      <c r="C20" s="105"/>
      <c r="D20" s="105"/>
      <c r="E20" s="105"/>
      <c r="F20" s="106"/>
      <c r="G20" s="84" t="s">
        <v>12</v>
      </c>
      <c r="H20" s="84" t="s">
        <v>228</v>
      </c>
      <c r="I20" s="87"/>
      <c r="J20" s="87"/>
      <c r="K20" s="111">
        <f t="shared" si="0"/>
        <v>0</v>
      </c>
    </row>
    <row r="21" spans="2:11" ht="30" customHeight="1" x14ac:dyDescent="0.25">
      <c r="B21" s="104" t="s">
        <v>311</v>
      </c>
      <c r="C21" s="105"/>
      <c r="D21" s="105"/>
      <c r="E21" s="105"/>
      <c r="F21" s="106"/>
      <c r="G21" s="84" t="s">
        <v>15</v>
      </c>
      <c r="H21" s="84" t="s">
        <v>312</v>
      </c>
      <c r="I21" s="87"/>
      <c r="J21" s="87"/>
      <c r="K21" s="111">
        <f t="shared" si="0"/>
        <v>0</v>
      </c>
    </row>
    <row r="22" spans="2:11" ht="16.5" customHeight="1" x14ac:dyDescent="0.25">
      <c r="B22" s="104" t="s">
        <v>313</v>
      </c>
      <c r="C22" s="105"/>
      <c r="D22" s="105"/>
      <c r="E22" s="105"/>
      <c r="F22" s="106"/>
      <c r="G22" s="84" t="s">
        <v>173</v>
      </c>
      <c r="H22" s="84" t="s">
        <v>314</v>
      </c>
      <c r="I22" s="87"/>
      <c r="J22" s="87"/>
      <c r="K22" s="111">
        <f t="shared" si="0"/>
        <v>0</v>
      </c>
    </row>
    <row r="23" spans="2:11" ht="16.5" customHeight="1" x14ac:dyDescent="0.25">
      <c r="B23" s="104" t="s">
        <v>315</v>
      </c>
      <c r="C23" s="105"/>
      <c r="D23" s="105"/>
      <c r="E23" s="105"/>
      <c r="F23" s="106"/>
      <c r="G23" s="84" t="s">
        <v>175</v>
      </c>
      <c r="H23" s="84" t="s">
        <v>316</v>
      </c>
      <c r="I23" s="87"/>
      <c r="J23" s="87"/>
      <c r="K23" s="111">
        <f t="shared" si="0"/>
        <v>0</v>
      </c>
    </row>
    <row r="24" spans="2:11" ht="15.75" customHeight="1" x14ac:dyDescent="0.25">
      <c r="B24" s="104" t="s">
        <v>317</v>
      </c>
      <c r="C24" s="105"/>
      <c r="D24" s="105"/>
      <c r="E24" s="105"/>
      <c r="F24" s="106"/>
      <c r="G24" s="84" t="s">
        <v>177</v>
      </c>
      <c r="H24" s="84" t="s">
        <v>318</v>
      </c>
      <c r="I24" s="87"/>
      <c r="J24" s="87"/>
      <c r="K24" s="111">
        <f t="shared" si="0"/>
        <v>0</v>
      </c>
    </row>
    <row r="25" spans="2:11" x14ac:dyDescent="0.25">
      <c r="B25" s="104" t="s">
        <v>319</v>
      </c>
      <c r="C25" s="105"/>
      <c r="D25" s="105"/>
      <c r="E25" s="105"/>
      <c r="F25" s="106"/>
      <c r="G25" s="84" t="s">
        <v>278</v>
      </c>
      <c r="H25" s="84" t="s">
        <v>320</v>
      </c>
      <c r="I25" s="87"/>
      <c r="J25" s="87"/>
      <c r="K25" s="111">
        <f t="shared" si="0"/>
        <v>0</v>
      </c>
    </row>
    <row r="26" spans="2:11" ht="15.75" customHeight="1" x14ac:dyDescent="0.25">
      <c r="B26" s="104" t="s">
        <v>321</v>
      </c>
      <c r="C26" s="105"/>
      <c r="D26" s="105"/>
      <c r="E26" s="105"/>
      <c r="F26" s="106"/>
      <c r="G26" s="84" t="s">
        <v>322</v>
      </c>
      <c r="H26" s="84" t="s">
        <v>323</v>
      </c>
      <c r="I26" s="87"/>
      <c r="J26" s="87"/>
      <c r="K26" s="111">
        <f t="shared" si="0"/>
        <v>0</v>
      </c>
    </row>
    <row r="27" spans="2:11" x14ac:dyDescent="0.25">
      <c r="B27" s="104" t="s">
        <v>324</v>
      </c>
      <c r="C27" s="105"/>
      <c r="D27" s="105"/>
      <c r="E27" s="105"/>
      <c r="F27" s="106"/>
      <c r="G27" s="84" t="s">
        <v>78</v>
      </c>
      <c r="H27" s="84" t="s">
        <v>325</v>
      </c>
      <c r="I27" s="87"/>
      <c r="J27" s="87"/>
      <c r="K27" s="111">
        <f t="shared" si="0"/>
        <v>0</v>
      </c>
    </row>
    <row r="28" spans="2:11" x14ac:dyDescent="0.25">
      <c r="B28" s="104" t="s">
        <v>326</v>
      </c>
      <c r="C28" s="105"/>
      <c r="D28" s="105"/>
      <c r="E28" s="105"/>
      <c r="F28" s="106"/>
      <c r="G28" s="84" t="s">
        <v>81</v>
      </c>
      <c r="H28" s="84" t="s">
        <v>327</v>
      </c>
      <c r="I28" s="87"/>
      <c r="J28" s="87"/>
      <c r="K28" s="111">
        <f t="shared" si="0"/>
        <v>0</v>
      </c>
    </row>
    <row r="29" spans="2:11" ht="30" customHeight="1" x14ac:dyDescent="0.25">
      <c r="B29" s="115" t="s">
        <v>328</v>
      </c>
      <c r="C29" s="116"/>
      <c r="D29" s="116"/>
      <c r="E29" s="116"/>
      <c r="F29" s="117"/>
      <c r="G29" s="118" t="s">
        <v>329</v>
      </c>
      <c r="H29" s="84" t="s">
        <v>330</v>
      </c>
      <c r="I29" s="87"/>
      <c r="J29" s="87"/>
      <c r="K29" s="111">
        <f t="shared" si="0"/>
        <v>0</v>
      </c>
    </row>
    <row r="30" spans="2:11" ht="15.75" customHeight="1" x14ac:dyDescent="0.25">
      <c r="B30" s="119" t="s">
        <v>331</v>
      </c>
      <c r="C30" s="120"/>
      <c r="D30" s="120"/>
      <c r="E30" s="120"/>
      <c r="F30" s="121"/>
      <c r="G30" s="118"/>
      <c r="H30" s="84" t="s">
        <v>332</v>
      </c>
      <c r="I30" s="87"/>
      <c r="J30" s="87"/>
      <c r="K30" s="111">
        <f t="shared" si="0"/>
        <v>0</v>
      </c>
    </row>
    <row r="31" spans="2:11" ht="26.25" customHeight="1" x14ac:dyDescent="0.25">
      <c r="B31" s="119" t="s">
        <v>333</v>
      </c>
      <c r="C31" s="120"/>
      <c r="D31" s="120"/>
      <c r="E31" s="120"/>
      <c r="F31" s="121"/>
      <c r="G31" s="118"/>
      <c r="H31" s="84" t="s">
        <v>334</v>
      </c>
      <c r="I31" s="87"/>
      <c r="J31" s="87"/>
      <c r="K31" s="111">
        <f t="shared" si="0"/>
        <v>0</v>
      </c>
    </row>
    <row r="32" spans="2:11" x14ac:dyDescent="0.25">
      <c r="B32" s="104" t="s">
        <v>335</v>
      </c>
      <c r="C32" s="105"/>
      <c r="D32" s="105"/>
      <c r="E32" s="105"/>
      <c r="F32" s="106"/>
      <c r="G32" s="110" t="s">
        <v>78</v>
      </c>
      <c r="H32" s="84" t="s">
        <v>336</v>
      </c>
      <c r="I32" s="87"/>
      <c r="J32" s="87"/>
      <c r="K32" s="111">
        <f t="shared" si="0"/>
        <v>0</v>
      </c>
    </row>
    <row r="33" spans="2:11" ht="15.75" customHeight="1" x14ac:dyDescent="0.25">
      <c r="B33" s="104" t="s">
        <v>337</v>
      </c>
      <c r="C33" s="105"/>
      <c r="D33" s="105"/>
      <c r="E33" s="105"/>
      <c r="F33" s="106"/>
      <c r="G33" s="110" t="s">
        <v>81</v>
      </c>
      <c r="H33" s="84" t="s">
        <v>338</v>
      </c>
      <c r="I33" s="87"/>
      <c r="J33" s="87"/>
      <c r="K33" s="111">
        <f t="shared" si="0"/>
        <v>0</v>
      </c>
    </row>
    <row r="34" spans="2:11" x14ac:dyDescent="0.25">
      <c r="B34" s="104" t="s">
        <v>339</v>
      </c>
      <c r="C34" s="105"/>
      <c r="D34" s="105"/>
      <c r="E34" s="105"/>
      <c r="F34" s="106"/>
      <c r="G34" s="118"/>
      <c r="H34" s="84" t="s">
        <v>340</v>
      </c>
      <c r="I34" s="87"/>
      <c r="J34" s="87"/>
      <c r="K34" s="111">
        <f t="shared" si="0"/>
        <v>0</v>
      </c>
    </row>
    <row r="35" spans="2:11" x14ac:dyDescent="0.25">
      <c r="B35" s="104" t="s">
        <v>341</v>
      </c>
      <c r="C35" s="105"/>
      <c r="D35" s="105"/>
      <c r="E35" s="105"/>
      <c r="F35" s="106"/>
      <c r="G35" s="118"/>
      <c r="H35" s="84" t="s">
        <v>342</v>
      </c>
      <c r="I35" s="87"/>
      <c r="J35" s="87"/>
      <c r="K35" s="111">
        <f t="shared" si="0"/>
        <v>0</v>
      </c>
    </row>
    <row r="36" spans="2:11" ht="15.75" customHeight="1" x14ac:dyDescent="0.25">
      <c r="B36" s="104" t="s">
        <v>343</v>
      </c>
      <c r="C36" s="105"/>
      <c r="D36" s="105"/>
      <c r="E36" s="105"/>
      <c r="F36" s="106"/>
      <c r="G36" s="118"/>
      <c r="H36" s="84" t="s">
        <v>344</v>
      </c>
      <c r="I36" s="87"/>
      <c r="J36" s="87"/>
      <c r="K36" s="111">
        <f t="shared" si="0"/>
        <v>0</v>
      </c>
    </row>
    <row r="37" spans="2:11" ht="28.5" customHeight="1" x14ac:dyDescent="0.25">
      <c r="B37" s="104" t="s">
        <v>345</v>
      </c>
      <c r="C37" s="105"/>
      <c r="D37" s="105"/>
      <c r="E37" s="105"/>
      <c r="F37" s="106"/>
      <c r="G37" s="84" t="s">
        <v>84</v>
      </c>
      <c r="H37" s="84" t="s">
        <v>346</v>
      </c>
      <c r="I37" s="87"/>
      <c r="J37" s="87"/>
      <c r="K37" s="111">
        <f t="shared" si="0"/>
        <v>0</v>
      </c>
    </row>
    <row r="38" spans="2:11" x14ac:dyDescent="0.25">
      <c r="B38" s="122" t="s">
        <v>347</v>
      </c>
      <c r="C38" s="123"/>
      <c r="D38" s="123"/>
      <c r="E38" s="123"/>
      <c r="F38" s="124"/>
      <c r="G38" s="84" t="s">
        <v>87</v>
      </c>
      <c r="H38" s="84" t="s">
        <v>348</v>
      </c>
      <c r="I38" s="87"/>
      <c r="J38" s="87"/>
      <c r="K38" s="111">
        <f t="shared" si="0"/>
        <v>0</v>
      </c>
    </row>
    <row r="39" spans="2:11" ht="15.75" customHeight="1" x14ac:dyDescent="0.25">
      <c r="B39" s="122" t="s">
        <v>349</v>
      </c>
      <c r="C39" s="123"/>
      <c r="D39" s="123"/>
      <c r="E39" s="123"/>
      <c r="F39" s="124"/>
      <c r="G39" s="84" t="s">
        <v>90</v>
      </c>
      <c r="H39" s="84" t="s">
        <v>350</v>
      </c>
      <c r="I39" s="87"/>
      <c r="J39" s="87"/>
      <c r="K39" s="111">
        <f t="shared" si="0"/>
        <v>0</v>
      </c>
    </row>
    <row r="40" spans="2:11" ht="15.75" customHeight="1" x14ac:dyDescent="0.25">
      <c r="B40" s="122" t="s">
        <v>351</v>
      </c>
      <c r="C40" s="123"/>
      <c r="D40" s="123"/>
      <c r="E40" s="123"/>
      <c r="F40" s="124"/>
      <c r="G40" s="84" t="s">
        <v>93</v>
      </c>
      <c r="H40" s="84" t="s">
        <v>352</v>
      </c>
      <c r="I40" s="87"/>
      <c r="J40" s="87"/>
      <c r="K40" s="111">
        <f t="shared" si="0"/>
        <v>0</v>
      </c>
    </row>
    <row r="41" spans="2:11" ht="15.75" customHeight="1" x14ac:dyDescent="0.25">
      <c r="B41" s="122" t="s">
        <v>353</v>
      </c>
      <c r="C41" s="123"/>
      <c r="D41" s="123"/>
      <c r="E41" s="123"/>
      <c r="F41" s="124"/>
      <c r="G41" s="84" t="s">
        <v>96</v>
      </c>
      <c r="H41" s="84" t="s">
        <v>354</v>
      </c>
      <c r="I41" s="87"/>
      <c r="J41" s="87"/>
      <c r="K41" s="111">
        <f t="shared" si="0"/>
        <v>0</v>
      </c>
    </row>
    <row r="42" spans="2:11" ht="15.75" customHeight="1" x14ac:dyDescent="0.25">
      <c r="B42" s="122" t="s">
        <v>355</v>
      </c>
      <c r="C42" s="123"/>
      <c r="D42" s="123"/>
      <c r="E42" s="123"/>
      <c r="F42" s="124"/>
      <c r="G42" s="84" t="s">
        <v>99</v>
      </c>
      <c r="H42" s="84" t="s">
        <v>356</v>
      </c>
      <c r="I42" s="87"/>
      <c r="J42" s="87"/>
      <c r="K42" s="111">
        <f t="shared" si="0"/>
        <v>0</v>
      </c>
    </row>
    <row r="43" spans="2:11" x14ac:dyDescent="0.25">
      <c r="B43" s="92"/>
      <c r="C43" s="93"/>
      <c r="D43" s="93"/>
      <c r="E43" s="125"/>
      <c r="F43" s="125"/>
      <c r="G43" s="125"/>
    </row>
  </sheetData>
  <mergeCells count="41">
    <mergeCell ref="B38:F38"/>
    <mergeCell ref="B39:F39"/>
    <mergeCell ref="B40:F40"/>
    <mergeCell ref="B41:F41"/>
    <mergeCell ref="B42:F42"/>
    <mergeCell ref="B32:F32"/>
    <mergeCell ref="B33:F33"/>
    <mergeCell ref="B34:F34"/>
    <mergeCell ref="B35:F35"/>
    <mergeCell ref="B36:F36"/>
    <mergeCell ref="B37:F37"/>
    <mergeCell ref="B26:F26"/>
    <mergeCell ref="B27:F27"/>
    <mergeCell ref="B28:F28"/>
    <mergeCell ref="B29:F29"/>
    <mergeCell ref="B30:F30"/>
    <mergeCell ref="B31:F31"/>
    <mergeCell ref="B20:F20"/>
    <mergeCell ref="B21:F21"/>
    <mergeCell ref="B22:F22"/>
    <mergeCell ref="B23:F23"/>
    <mergeCell ref="B24:F24"/>
    <mergeCell ref="B25:F25"/>
    <mergeCell ref="B14:F14"/>
    <mergeCell ref="B15:F15"/>
    <mergeCell ref="B16:F16"/>
    <mergeCell ref="B17:F17"/>
    <mergeCell ref="B18:F18"/>
    <mergeCell ref="B19:F19"/>
    <mergeCell ref="B8:F8"/>
    <mergeCell ref="B9:F9"/>
    <mergeCell ref="B10:F10"/>
    <mergeCell ref="B11:F11"/>
    <mergeCell ref="B12:F12"/>
    <mergeCell ref="B13:F13"/>
    <mergeCell ref="I1:L1"/>
    <mergeCell ref="B3:F3"/>
    <mergeCell ref="B4:F4"/>
    <mergeCell ref="B5:F5"/>
    <mergeCell ref="B6:F6"/>
    <mergeCell ref="B7:F7"/>
  </mergeCell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B1:Q79"/>
  <sheetViews>
    <sheetView topLeftCell="A68" zoomScaleNormal="100" workbookViewId="0"/>
  </sheetViews>
  <sheetFormatPr defaultRowHeight="15.75" x14ac:dyDescent="0.25"/>
  <cols>
    <col min="1" max="1" width="1" style="2" customWidth="1"/>
    <col min="2" max="2" width="20.5703125" style="2" customWidth="1"/>
    <col min="3" max="3" width="8.140625" style="2" customWidth="1"/>
    <col min="4" max="4" width="7.42578125" style="2" customWidth="1"/>
    <col min="5" max="5" width="9" style="2" customWidth="1"/>
    <col min="6" max="6" width="3.5703125" style="2" customWidth="1"/>
    <col min="7" max="7" width="6.85546875" style="2" customWidth="1"/>
    <col min="8" max="8" width="14.5703125" style="2" customWidth="1"/>
    <col min="9" max="9" width="14.42578125" style="2" customWidth="1"/>
    <col min="10" max="10" width="14.85546875" style="2" customWidth="1"/>
    <col min="11" max="11" width="18.85546875" style="2" customWidth="1"/>
    <col min="12" max="12" width="17.42578125" style="2" customWidth="1"/>
    <col min="13" max="13" width="13.85546875" style="2" customWidth="1"/>
    <col min="14" max="14" width="16.28515625" style="2" customWidth="1"/>
    <col min="15" max="16384" width="9.140625" style="2"/>
  </cols>
  <sheetData>
    <row r="1" spans="2:17" x14ac:dyDescent="0.25">
      <c r="B1" s="92"/>
      <c r="C1" s="93"/>
      <c r="D1" s="93"/>
      <c r="E1" s="125"/>
      <c r="F1" s="125"/>
      <c r="G1" s="125"/>
    </row>
    <row r="2" spans="2:17" ht="14.1" customHeight="1" x14ac:dyDescent="0.25">
      <c r="B2" s="1" t="s">
        <v>357</v>
      </c>
      <c r="C2" s="1"/>
      <c r="D2" s="1"/>
      <c r="E2" s="1"/>
      <c r="F2" s="1"/>
      <c r="G2" s="1"/>
      <c r="H2" s="1"/>
      <c r="I2" s="1"/>
      <c r="J2" s="1"/>
      <c r="K2" s="1"/>
    </row>
    <row r="3" spans="2:17" ht="14.1" customHeight="1" x14ac:dyDescent="0.25">
      <c r="B3" s="126" t="s">
        <v>358</v>
      </c>
      <c r="I3" s="37"/>
      <c r="J3" s="37"/>
      <c r="K3" s="37"/>
      <c r="L3" s="37"/>
    </row>
    <row r="4" spans="2:17" ht="3" customHeight="1" x14ac:dyDescent="0.25">
      <c r="B4" s="126"/>
      <c r="I4" s="127"/>
      <c r="J4" s="127"/>
      <c r="K4" s="127"/>
    </row>
    <row r="5" spans="2:17" ht="30" customHeight="1" x14ac:dyDescent="0.25">
      <c r="B5" s="128" t="s">
        <v>359</v>
      </c>
      <c r="C5" s="129"/>
      <c r="D5" s="129"/>
      <c r="E5" s="129"/>
      <c r="F5" s="129"/>
      <c r="G5" s="129"/>
      <c r="H5" s="6" t="s">
        <v>3</v>
      </c>
      <c r="I5" s="7" t="s">
        <v>4</v>
      </c>
      <c r="J5" s="6" t="s">
        <v>360</v>
      </c>
      <c r="K5" s="6" t="s">
        <v>361</v>
      </c>
      <c r="L5" s="6"/>
      <c r="M5" s="6" t="s">
        <v>362</v>
      </c>
      <c r="N5" s="6" t="s">
        <v>363</v>
      </c>
      <c r="O5" s="130" t="s">
        <v>286</v>
      </c>
      <c r="P5" s="130" t="s">
        <v>364</v>
      </c>
      <c r="Q5" s="130" t="s">
        <v>365</v>
      </c>
    </row>
    <row r="6" spans="2:17" ht="78" customHeight="1" x14ac:dyDescent="0.25">
      <c r="B6" s="131"/>
      <c r="C6" s="132"/>
      <c r="D6" s="132"/>
      <c r="E6" s="132"/>
      <c r="F6" s="132"/>
      <c r="G6" s="132"/>
      <c r="H6" s="6"/>
      <c r="I6" s="8"/>
      <c r="J6" s="6"/>
      <c r="K6" s="12" t="s">
        <v>220</v>
      </c>
      <c r="L6" s="12" t="s">
        <v>221</v>
      </c>
      <c r="M6" s="6"/>
      <c r="N6" s="6"/>
      <c r="O6" s="133"/>
      <c r="P6" s="133"/>
      <c r="Q6" s="133"/>
    </row>
    <row r="7" spans="2:17" ht="14.1" customHeight="1" x14ac:dyDescent="0.25">
      <c r="B7" s="9">
        <v>1</v>
      </c>
      <c r="C7" s="10"/>
      <c r="D7" s="10"/>
      <c r="E7" s="10"/>
      <c r="F7" s="10"/>
      <c r="G7" s="10"/>
      <c r="H7" s="134"/>
      <c r="I7" s="12">
        <v>2</v>
      </c>
      <c r="J7" s="12">
        <v>3</v>
      </c>
      <c r="K7" s="12">
        <v>4</v>
      </c>
      <c r="L7" s="12">
        <v>5</v>
      </c>
      <c r="M7" s="135">
        <v>6</v>
      </c>
      <c r="N7" s="135">
        <v>7</v>
      </c>
      <c r="O7" s="136" t="s">
        <v>226</v>
      </c>
      <c r="P7" s="136" t="s">
        <v>227</v>
      </c>
      <c r="Q7" s="136" t="s">
        <v>228</v>
      </c>
    </row>
    <row r="8" spans="2:17" x14ac:dyDescent="0.25">
      <c r="B8" s="137" t="s">
        <v>366</v>
      </c>
      <c r="C8" s="138"/>
      <c r="D8" s="138"/>
      <c r="E8" s="138"/>
      <c r="F8" s="138"/>
      <c r="G8" s="138"/>
      <c r="H8" s="14" t="s">
        <v>7</v>
      </c>
      <c r="I8" s="14">
        <v>1</v>
      </c>
      <c r="J8" s="46"/>
      <c r="K8" s="46"/>
      <c r="L8" s="46"/>
      <c r="M8" s="139"/>
      <c r="N8" s="139"/>
      <c r="O8" s="140">
        <f t="shared" ref="O8:O71" si="0">J8-K8</f>
        <v>0</v>
      </c>
      <c r="P8" s="140">
        <f t="shared" ref="P8:P71" si="1">J8-L8</f>
        <v>0</v>
      </c>
      <c r="Q8" s="111">
        <f t="shared" ref="Q8:Q71" si="2">M8-N8</f>
        <v>0</v>
      </c>
    </row>
    <row r="9" spans="2:17" x14ac:dyDescent="0.25">
      <c r="B9" s="137" t="s">
        <v>367</v>
      </c>
      <c r="C9" s="138"/>
      <c r="D9" s="138"/>
      <c r="E9" s="138"/>
      <c r="F9" s="138"/>
      <c r="G9" s="138"/>
      <c r="H9" s="14" t="s">
        <v>75</v>
      </c>
      <c r="I9" s="14">
        <v>2</v>
      </c>
      <c r="J9" s="46"/>
      <c r="K9" s="46"/>
      <c r="L9" s="46"/>
      <c r="M9" s="139"/>
      <c r="N9" s="139"/>
      <c r="O9" s="140">
        <f t="shared" si="0"/>
        <v>0</v>
      </c>
      <c r="P9" s="140">
        <f t="shared" si="1"/>
        <v>0</v>
      </c>
      <c r="Q9" s="111">
        <f t="shared" si="2"/>
        <v>0</v>
      </c>
    </row>
    <row r="10" spans="2:17" x14ac:dyDescent="0.25">
      <c r="B10" s="137" t="s">
        <v>368</v>
      </c>
      <c r="C10" s="138"/>
      <c r="D10" s="138"/>
      <c r="E10" s="138"/>
      <c r="F10" s="138"/>
      <c r="G10" s="138"/>
      <c r="H10" s="14" t="s">
        <v>105</v>
      </c>
      <c r="I10" s="14">
        <v>3</v>
      </c>
      <c r="J10" s="46"/>
      <c r="K10" s="46"/>
      <c r="L10" s="46"/>
      <c r="M10" s="139"/>
      <c r="N10" s="139"/>
      <c r="O10" s="140">
        <f t="shared" si="0"/>
        <v>0</v>
      </c>
      <c r="P10" s="140">
        <f t="shared" si="1"/>
        <v>0</v>
      </c>
      <c r="Q10" s="111">
        <f t="shared" si="2"/>
        <v>0</v>
      </c>
    </row>
    <row r="11" spans="2:17" x14ac:dyDescent="0.25">
      <c r="B11" s="137" t="s">
        <v>369</v>
      </c>
      <c r="C11" s="138"/>
      <c r="D11" s="138"/>
      <c r="E11" s="138"/>
      <c r="F11" s="138"/>
      <c r="G11" s="138"/>
      <c r="H11" s="14" t="s">
        <v>111</v>
      </c>
      <c r="I11" s="14">
        <v>4</v>
      </c>
      <c r="J11" s="46"/>
      <c r="K11" s="46"/>
      <c r="L11" s="46"/>
      <c r="M11" s="139"/>
      <c r="N11" s="139"/>
      <c r="O11" s="140">
        <f t="shared" si="0"/>
        <v>0</v>
      </c>
      <c r="P11" s="140">
        <f t="shared" si="1"/>
        <v>0</v>
      </c>
      <c r="Q11" s="111">
        <f t="shared" si="2"/>
        <v>0</v>
      </c>
    </row>
    <row r="12" spans="2:17" ht="27" customHeight="1" x14ac:dyDescent="0.25">
      <c r="B12" s="137" t="s">
        <v>370</v>
      </c>
      <c r="C12" s="138"/>
      <c r="D12" s="138"/>
      <c r="E12" s="138"/>
      <c r="F12" s="138"/>
      <c r="G12" s="138"/>
      <c r="H12" s="14" t="s">
        <v>157</v>
      </c>
      <c r="I12" s="14">
        <v>5</v>
      </c>
      <c r="J12" s="46"/>
      <c r="K12" s="46"/>
      <c r="L12" s="46"/>
      <c r="M12" s="139"/>
      <c r="N12" s="139"/>
      <c r="O12" s="140">
        <f t="shared" si="0"/>
        <v>0</v>
      </c>
      <c r="P12" s="140">
        <f t="shared" si="1"/>
        <v>0</v>
      </c>
      <c r="Q12" s="111">
        <f t="shared" si="2"/>
        <v>0</v>
      </c>
    </row>
    <row r="13" spans="2:17" x14ac:dyDescent="0.25">
      <c r="B13" s="137" t="s">
        <v>371</v>
      </c>
      <c r="C13" s="138"/>
      <c r="D13" s="138"/>
      <c r="E13" s="138"/>
      <c r="F13" s="138"/>
      <c r="G13" s="138"/>
      <c r="H13" s="14" t="s">
        <v>159</v>
      </c>
      <c r="I13" s="14">
        <v>6</v>
      </c>
      <c r="J13" s="46"/>
      <c r="K13" s="46"/>
      <c r="L13" s="46"/>
      <c r="M13" s="139"/>
      <c r="N13" s="139"/>
      <c r="O13" s="140">
        <f t="shared" si="0"/>
        <v>0</v>
      </c>
      <c r="P13" s="140">
        <f t="shared" si="1"/>
        <v>0</v>
      </c>
      <c r="Q13" s="111">
        <f t="shared" si="2"/>
        <v>0</v>
      </c>
    </row>
    <row r="14" spans="2:17" x14ac:dyDescent="0.25">
      <c r="B14" s="137" t="s">
        <v>372</v>
      </c>
      <c r="C14" s="138"/>
      <c r="D14" s="138"/>
      <c r="E14" s="138"/>
      <c r="F14" s="138"/>
      <c r="G14" s="138"/>
      <c r="H14" s="14" t="s">
        <v>161</v>
      </c>
      <c r="I14" s="14">
        <v>7</v>
      </c>
      <c r="J14" s="46"/>
      <c r="K14" s="46"/>
      <c r="L14" s="46"/>
      <c r="M14" s="139"/>
      <c r="N14" s="139"/>
      <c r="O14" s="140">
        <f t="shared" si="0"/>
        <v>0</v>
      </c>
      <c r="P14" s="140">
        <f t="shared" si="1"/>
        <v>0</v>
      </c>
      <c r="Q14" s="111">
        <f t="shared" si="2"/>
        <v>0</v>
      </c>
    </row>
    <row r="15" spans="2:17" x14ac:dyDescent="0.25">
      <c r="B15" s="137" t="s">
        <v>373</v>
      </c>
      <c r="C15" s="138"/>
      <c r="D15" s="138"/>
      <c r="E15" s="138"/>
      <c r="F15" s="138"/>
      <c r="G15" s="138"/>
      <c r="H15" s="14" t="s">
        <v>163</v>
      </c>
      <c r="I15" s="14">
        <v>8</v>
      </c>
      <c r="J15" s="46"/>
      <c r="K15" s="46"/>
      <c r="L15" s="46"/>
      <c r="M15" s="139"/>
      <c r="N15" s="139"/>
      <c r="O15" s="140">
        <f t="shared" si="0"/>
        <v>0</v>
      </c>
      <c r="P15" s="140">
        <f t="shared" si="1"/>
        <v>0</v>
      </c>
      <c r="Q15" s="111">
        <f t="shared" si="2"/>
        <v>0</v>
      </c>
    </row>
    <row r="16" spans="2:17" ht="25.5" customHeight="1" x14ac:dyDescent="0.25">
      <c r="B16" s="137" t="s">
        <v>374</v>
      </c>
      <c r="C16" s="138"/>
      <c r="D16" s="138"/>
      <c r="E16" s="138"/>
      <c r="F16" s="138"/>
      <c r="G16" s="138"/>
      <c r="H16" s="14" t="s">
        <v>165</v>
      </c>
      <c r="I16" s="14">
        <v>9</v>
      </c>
      <c r="J16" s="46"/>
      <c r="K16" s="46"/>
      <c r="L16" s="46"/>
      <c r="M16" s="139"/>
      <c r="N16" s="139"/>
      <c r="O16" s="140">
        <f t="shared" si="0"/>
        <v>0</v>
      </c>
      <c r="P16" s="140">
        <f t="shared" si="1"/>
        <v>0</v>
      </c>
      <c r="Q16" s="111">
        <f t="shared" si="2"/>
        <v>0</v>
      </c>
    </row>
    <row r="17" spans="2:17" x14ac:dyDescent="0.25">
      <c r="B17" s="137" t="s">
        <v>375</v>
      </c>
      <c r="C17" s="138"/>
      <c r="D17" s="138"/>
      <c r="E17" s="138"/>
      <c r="F17" s="138"/>
      <c r="G17" s="138"/>
      <c r="H17" s="14" t="s">
        <v>376</v>
      </c>
      <c r="I17" s="14" t="s">
        <v>377</v>
      </c>
      <c r="J17" s="46"/>
      <c r="K17" s="46"/>
      <c r="L17" s="46"/>
      <c r="M17" s="139"/>
      <c r="N17" s="139"/>
      <c r="O17" s="140">
        <f t="shared" si="0"/>
        <v>0</v>
      </c>
      <c r="P17" s="140">
        <f t="shared" si="1"/>
        <v>0</v>
      </c>
      <c r="Q17" s="111">
        <f t="shared" si="2"/>
        <v>0</v>
      </c>
    </row>
    <row r="18" spans="2:17" x14ac:dyDescent="0.25">
      <c r="B18" s="141" t="s">
        <v>378</v>
      </c>
      <c r="C18" s="142"/>
      <c r="D18" s="142"/>
      <c r="E18" s="142"/>
      <c r="F18" s="142"/>
      <c r="G18" s="142"/>
      <c r="H18" s="14" t="s">
        <v>379</v>
      </c>
      <c r="I18" s="14" t="s">
        <v>380</v>
      </c>
      <c r="J18" s="46"/>
      <c r="K18" s="46"/>
      <c r="L18" s="46"/>
      <c r="M18" s="139"/>
      <c r="N18" s="139"/>
      <c r="O18" s="140">
        <f t="shared" si="0"/>
        <v>0</v>
      </c>
      <c r="P18" s="140">
        <f t="shared" si="1"/>
        <v>0</v>
      </c>
      <c r="Q18" s="111">
        <f t="shared" si="2"/>
        <v>0</v>
      </c>
    </row>
    <row r="19" spans="2:17" x14ac:dyDescent="0.25">
      <c r="B19" s="141" t="s">
        <v>381</v>
      </c>
      <c r="C19" s="142"/>
      <c r="D19" s="142"/>
      <c r="E19" s="142"/>
      <c r="F19" s="142"/>
      <c r="G19" s="142"/>
      <c r="H19" s="14" t="s">
        <v>382</v>
      </c>
      <c r="I19" s="14" t="s">
        <v>383</v>
      </c>
      <c r="J19" s="46"/>
      <c r="K19" s="46"/>
      <c r="L19" s="46"/>
      <c r="M19" s="139"/>
      <c r="N19" s="139"/>
      <c r="O19" s="140">
        <f t="shared" si="0"/>
        <v>0</v>
      </c>
      <c r="P19" s="140">
        <f t="shared" si="1"/>
        <v>0</v>
      </c>
      <c r="Q19" s="111">
        <f t="shared" si="2"/>
        <v>0</v>
      </c>
    </row>
    <row r="20" spans="2:17" ht="27" customHeight="1" x14ac:dyDescent="0.25">
      <c r="B20" s="141" t="s">
        <v>384</v>
      </c>
      <c r="C20" s="142"/>
      <c r="D20" s="142"/>
      <c r="E20" s="142"/>
      <c r="F20" s="142"/>
      <c r="G20" s="143"/>
      <c r="H20" s="14" t="s">
        <v>385</v>
      </c>
      <c r="I20" s="14" t="s">
        <v>386</v>
      </c>
      <c r="J20" s="46"/>
      <c r="K20" s="46"/>
      <c r="L20" s="46"/>
      <c r="M20" s="139"/>
      <c r="N20" s="139"/>
      <c r="O20" s="140">
        <f t="shared" si="0"/>
        <v>0</v>
      </c>
      <c r="P20" s="140">
        <f t="shared" si="1"/>
        <v>0</v>
      </c>
      <c r="Q20" s="111">
        <f t="shared" si="2"/>
        <v>0</v>
      </c>
    </row>
    <row r="21" spans="2:17" x14ac:dyDescent="0.25">
      <c r="B21" s="137" t="s">
        <v>387</v>
      </c>
      <c r="C21" s="138"/>
      <c r="D21" s="138"/>
      <c r="E21" s="138"/>
      <c r="F21" s="138"/>
      <c r="G21" s="138"/>
      <c r="H21" s="14" t="s">
        <v>166</v>
      </c>
      <c r="I21" s="14">
        <v>10</v>
      </c>
      <c r="J21" s="46"/>
      <c r="K21" s="46"/>
      <c r="L21" s="46"/>
      <c r="M21" s="139"/>
      <c r="N21" s="139"/>
      <c r="O21" s="140">
        <f t="shared" si="0"/>
        <v>0</v>
      </c>
      <c r="P21" s="140">
        <f t="shared" si="1"/>
        <v>0</v>
      </c>
      <c r="Q21" s="111">
        <f t="shared" si="2"/>
        <v>0</v>
      </c>
    </row>
    <row r="22" spans="2:17" x14ac:dyDescent="0.25">
      <c r="B22" s="137" t="s">
        <v>388</v>
      </c>
      <c r="C22" s="138"/>
      <c r="D22" s="138"/>
      <c r="E22" s="138"/>
      <c r="F22" s="138"/>
      <c r="G22" s="138"/>
      <c r="H22" s="14" t="s">
        <v>9</v>
      </c>
      <c r="I22" s="14">
        <v>11</v>
      </c>
      <c r="J22" s="46"/>
      <c r="K22" s="46"/>
      <c r="L22" s="46"/>
      <c r="M22" s="139"/>
      <c r="N22" s="139"/>
      <c r="O22" s="140">
        <f t="shared" si="0"/>
        <v>0</v>
      </c>
      <c r="P22" s="140">
        <f t="shared" si="1"/>
        <v>0</v>
      </c>
      <c r="Q22" s="111">
        <f t="shared" si="2"/>
        <v>0</v>
      </c>
    </row>
    <row r="23" spans="2:17" x14ac:dyDescent="0.25">
      <c r="B23" s="137" t="s">
        <v>389</v>
      </c>
      <c r="C23" s="138"/>
      <c r="D23" s="138"/>
      <c r="E23" s="138"/>
      <c r="F23" s="138"/>
      <c r="G23" s="138"/>
      <c r="H23" s="14" t="s">
        <v>12</v>
      </c>
      <c r="I23" s="144">
        <v>12</v>
      </c>
      <c r="J23" s="46"/>
      <c r="K23" s="46"/>
      <c r="L23" s="46"/>
      <c r="M23" s="139"/>
      <c r="N23" s="139"/>
      <c r="O23" s="140">
        <f t="shared" si="0"/>
        <v>0</v>
      </c>
      <c r="P23" s="140">
        <f t="shared" si="1"/>
        <v>0</v>
      </c>
      <c r="Q23" s="111">
        <f t="shared" si="2"/>
        <v>0</v>
      </c>
    </row>
    <row r="24" spans="2:17" x14ac:dyDescent="0.25">
      <c r="B24" s="137" t="s">
        <v>390</v>
      </c>
      <c r="C24" s="138"/>
      <c r="D24" s="138"/>
      <c r="E24" s="138"/>
      <c r="F24" s="138"/>
      <c r="G24" s="138"/>
      <c r="H24" s="14" t="s">
        <v>15</v>
      </c>
      <c r="I24" s="14">
        <v>13</v>
      </c>
      <c r="J24" s="46"/>
      <c r="K24" s="46"/>
      <c r="L24" s="46"/>
      <c r="M24" s="139"/>
      <c r="N24" s="139"/>
      <c r="O24" s="140">
        <f t="shared" si="0"/>
        <v>0</v>
      </c>
      <c r="P24" s="140">
        <f t="shared" si="1"/>
        <v>0</v>
      </c>
      <c r="Q24" s="111">
        <f t="shared" si="2"/>
        <v>0</v>
      </c>
    </row>
    <row r="25" spans="2:17" x14ac:dyDescent="0.25">
      <c r="B25" s="137" t="s">
        <v>391</v>
      </c>
      <c r="C25" s="138"/>
      <c r="D25" s="138"/>
      <c r="E25" s="138"/>
      <c r="F25" s="138"/>
      <c r="G25" s="138"/>
      <c r="H25" s="14" t="s">
        <v>173</v>
      </c>
      <c r="I25" s="14">
        <v>14</v>
      </c>
      <c r="J25" s="46"/>
      <c r="K25" s="46"/>
      <c r="L25" s="46"/>
      <c r="M25" s="139"/>
      <c r="N25" s="139"/>
      <c r="O25" s="140">
        <f t="shared" si="0"/>
        <v>0</v>
      </c>
      <c r="P25" s="140">
        <f t="shared" si="1"/>
        <v>0</v>
      </c>
      <c r="Q25" s="111">
        <f t="shared" si="2"/>
        <v>0</v>
      </c>
    </row>
    <row r="26" spans="2:17" ht="33" customHeight="1" x14ac:dyDescent="0.25">
      <c r="B26" s="137" t="s">
        <v>392</v>
      </c>
      <c r="C26" s="138"/>
      <c r="D26" s="138"/>
      <c r="E26" s="138"/>
      <c r="F26" s="138"/>
      <c r="G26" s="138"/>
      <c r="H26" s="14" t="s">
        <v>175</v>
      </c>
      <c r="I26" s="14">
        <v>15</v>
      </c>
      <c r="J26" s="46"/>
      <c r="K26" s="46"/>
      <c r="L26" s="46"/>
      <c r="M26" s="139"/>
      <c r="N26" s="139"/>
      <c r="O26" s="140">
        <f t="shared" si="0"/>
        <v>0</v>
      </c>
      <c r="P26" s="140">
        <f t="shared" si="1"/>
        <v>0</v>
      </c>
      <c r="Q26" s="111">
        <f t="shared" si="2"/>
        <v>0</v>
      </c>
    </row>
    <row r="27" spans="2:17" x14ac:dyDescent="0.25">
      <c r="B27" s="145" t="s">
        <v>393</v>
      </c>
      <c r="C27" s="146"/>
      <c r="D27" s="146"/>
      <c r="E27" s="146"/>
      <c r="F27" s="146"/>
      <c r="G27" s="146"/>
      <c r="H27" s="14" t="s">
        <v>394</v>
      </c>
      <c r="I27" s="14" t="s">
        <v>395</v>
      </c>
      <c r="J27" s="46"/>
      <c r="K27" s="46"/>
      <c r="L27" s="46"/>
      <c r="M27" s="139"/>
      <c r="N27" s="139"/>
      <c r="O27" s="140">
        <f t="shared" si="0"/>
        <v>0</v>
      </c>
      <c r="P27" s="140">
        <f t="shared" si="1"/>
        <v>0</v>
      </c>
      <c r="Q27" s="111">
        <f t="shared" si="2"/>
        <v>0</v>
      </c>
    </row>
    <row r="28" spans="2:17" x14ac:dyDescent="0.25">
      <c r="B28" s="137" t="s">
        <v>396</v>
      </c>
      <c r="C28" s="138"/>
      <c r="D28" s="138"/>
      <c r="E28" s="138"/>
      <c r="F28" s="138"/>
      <c r="G28" s="138"/>
      <c r="H28" s="14" t="s">
        <v>177</v>
      </c>
      <c r="I28" s="14">
        <v>16</v>
      </c>
      <c r="J28" s="46"/>
      <c r="K28" s="46"/>
      <c r="L28" s="46"/>
      <c r="M28" s="139"/>
      <c r="N28" s="139"/>
      <c r="O28" s="140">
        <f t="shared" si="0"/>
        <v>0</v>
      </c>
      <c r="P28" s="140">
        <f t="shared" si="1"/>
        <v>0</v>
      </c>
      <c r="Q28" s="111">
        <f t="shared" si="2"/>
        <v>0</v>
      </c>
    </row>
    <row r="29" spans="2:17" x14ac:dyDescent="0.25">
      <c r="B29" s="145" t="s">
        <v>397</v>
      </c>
      <c r="C29" s="146"/>
      <c r="D29" s="146"/>
      <c r="E29" s="146"/>
      <c r="F29" s="146"/>
      <c r="G29" s="146"/>
      <c r="H29" s="14" t="s">
        <v>180</v>
      </c>
      <c r="I29" s="14" t="s">
        <v>179</v>
      </c>
      <c r="J29" s="46"/>
      <c r="K29" s="46"/>
      <c r="L29" s="46"/>
      <c r="M29" s="139"/>
      <c r="N29" s="139"/>
      <c r="O29" s="140">
        <f t="shared" si="0"/>
        <v>0</v>
      </c>
      <c r="P29" s="140">
        <f t="shared" si="1"/>
        <v>0</v>
      </c>
      <c r="Q29" s="111">
        <f t="shared" si="2"/>
        <v>0</v>
      </c>
    </row>
    <row r="30" spans="2:17" ht="30.75" customHeight="1" x14ac:dyDescent="0.25">
      <c r="B30" s="137" t="s">
        <v>398</v>
      </c>
      <c r="C30" s="138"/>
      <c r="D30" s="138"/>
      <c r="E30" s="138"/>
      <c r="F30" s="138"/>
      <c r="G30" s="138"/>
      <c r="H30" s="14" t="s">
        <v>272</v>
      </c>
      <c r="I30" s="14" t="s">
        <v>320</v>
      </c>
      <c r="J30" s="46"/>
      <c r="K30" s="46"/>
      <c r="L30" s="46"/>
      <c r="M30" s="139"/>
      <c r="N30" s="139"/>
      <c r="O30" s="140">
        <f t="shared" si="0"/>
        <v>0</v>
      </c>
      <c r="P30" s="140">
        <f t="shared" si="1"/>
        <v>0</v>
      </c>
      <c r="Q30" s="111">
        <f t="shared" si="2"/>
        <v>0</v>
      </c>
    </row>
    <row r="31" spans="2:17" x14ac:dyDescent="0.25">
      <c r="B31" s="137" t="s">
        <v>399</v>
      </c>
      <c r="C31" s="138"/>
      <c r="D31" s="138"/>
      <c r="E31" s="138"/>
      <c r="F31" s="138"/>
      <c r="G31" s="138"/>
      <c r="H31" s="14" t="s">
        <v>275</v>
      </c>
      <c r="I31" s="14" t="s">
        <v>323</v>
      </c>
      <c r="J31" s="46"/>
      <c r="K31" s="46"/>
      <c r="L31" s="46"/>
      <c r="M31" s="139"/>
      <c r="N31" s="139"/>
      <c r="O31" s="140">
        <f t="shared" si="0"/>
        <v>0</v>
      </c>
      <c r="P31" s="140">
        <f t="shared" si="1"/>
        <v>0</v>
      </c>
      <c r="Q31" s="111">
        <f t="shared" si="2"/>
        <v>0</v>
      </c>
    </row>
    <row r="32" spans="2:17" x14ac:dyDescent="0.25">
      <c r="B32" s="137" t="s">
        <v>400</v>
      </c>
      <c r="C32" s="138"/>
      <c r="D32" s="138"/>
      <c r="E32" s="138"/>
      <c r="F32" s="138"/>
      <c r="G32" s="138"/>
      <c r="H32" s="14" t="s">
        <v>278</v>
      </c>
      <c r="I32" s="14" t="s">
        <v>325</v>
      </c>
      <c r="J32" s="46"/>
      <c r="K32" s="46"/>
      <c r="L32" s="46"/>
      <c r="M32" s="139"/>
      <c r="N32" s="139"/>
      <c r="O32" s="140">
        <f t="shared" si="0"/>
        <v>0</v>
      </c>
      <c r="P32" s="140">
        <f t="shared" si="1"/>
        <v>0</v>
      </c>
      <c r="Q32" s="111">
        <f t="shared" si="2"/>
        <v>0</v>
      </c>
    </row>
    <row r="33" spans="2:17" x14ac:dyDescent="0.25">
      <c r="B33" s="145" t="s">
        <v>401</v>
      </c>
      <c r="C33" s="146"/>
      <c r="D33" s="146"/>
      <c r="E33" s="146"/>
      <c r="F33" s="146"/>
      <c r="G33" s="146"/>
      <c r="H33" s="14" t="s">
        <v>402</v>
      </c>
      <c r="I33" s="14" t="s">
        <v>403</v>
      </c>
      <c r="J33" s="46"/>
      <c r="K33" s="46"/>
      <c r="L33" s="46"/>
      <c r="M33" s="139"/>
      <c r="N33" s="139"/>
      <c r="O33" s="140">
        <f t="shared" si="0"/>
        <v>0</v>
      </c>
      <c r="P33" s="140">
        <f t="shared" si="1"/>
        <v>0</v>
      </c>
      <c r="Q33" s="111">
        <f t="shared" si="2"/>
        <v>0</v>
      </c>
    </row>
    <row r="34" spans="2:17" ht="30" customHeight="1" x14ac:dyDescent="0.25">
      <c r="B34" s="137" t="s">
        <v>404</v>
      </c>
      <c r="C34" s="138"/>
      <c r="D34" s="138"/>
      <c r="E34" s="138"/>
      <c r="F34" s="138"/>
      <c r="G34" s="138"/>
      <c r="H34" s="14" t="s">
        <v>322</v>
      </c>
      <c r="I34" s="14" t="s">
        <v>327</v>
      </c>
      <c r="J34" s="46"/>
      <c r="K34" s="46"/>
      <c r="L34" s="46"/>
      <c r="M34" s="139"/>
      <c r="N34" s="139"/>
      <c r="O34" s="140">
        <f t="shared" si="0"/>
        <v>0</v>
      </c>
      <c r="P34" s="140">
        <f t="shared" si="1"/>
        <v>0</v>
      </c>
      <c r="Q34" s="111">
        <f t="shared" si="2"/>
        <v>0</v>
      </c>
    </row>
    <row r="35" spans="2:17" x14ac:dyDescent="0.25">
      <c r="B35" s="137" t="s">
        <v>405</v>
      </c>
      <c r="C35" s="138"/>
      <c r="D35" s="138"/>
      <c r="E35" s="138"/>
      <c r="F35" s="138"/>
      <c r="G35" s="138"/>
      <c r="H35" s="14" t="s">
        <v>78</v>
      </c>
      <c r="I35" s="14" t="s">
        <v>336</v>
      </c>
      <c r="J35" s="46"/>
      <c r="K35" s="46"/>
      <c r="L35" s="46"/>
      <c r="M35" s="139"/>
      <c r="N35" s="139"/>
      <c r="O35" s="140">
        <f t="shared" si="0"/>
        <v>0</v>
      </c>
      <c r="P35" s="140">
        <f t="shared" si="1"/>
        <v>0</v>
      </c>
      <c r="Q35" s="111">
        <f t="shared" si="2"/>
        <v>0</v>
      </c>
    </row>
    <row r="36" spans="2:17" x14ac:dyDescent="0.25">
      <c r="B36" s="137" t="s">
        <v>406</v>
      </c>
      <c r="C36" s="138"/>
      <c r="D36" s="138"/>
      <c r="E36" s="138"/>
      <c r="F36" s="138"/>
      <c r="G36" s="138"/>
      <c r="H36" s="14" t="s">
        <v>81</v>
      </c>
      <c r="I36" s="14" t="s">
        <v>338</v>
      </c>
      <c r="J36" s="46"/>
      <c r="K36" s="46"/>
      <c r="L36" s="46"/>
      <c r="M36" s="139"/>
      <c r="N36" s="139"/>
      <c r="O36" s="140">
        <f t="shared" si="0"/>
        <v>0</v>
      </c>
      <c r="P36" s="140">
        <f t="shared" si="1"/>
        <v>0</v>
      </c>
      <c r="Q36" s="111">
        <f t="shared" si="2"/>
        <v>0</v>
      </c>
    </row>
    <row r="37" spans="2:17" x14ac:dyDescent="0.25">
      <c r="B37" s="145" t="s">
        <v>407</v>
      </c>
      <c r="C37" s="146"/>
      <c r="D37" s="146"/>
      <c r="E37" s="146"/>
      <c r="F37" s="146"/>
      <c r="G37" s="146"/>
      <c r="H37" s="14" t="s">
        <v>329</v>
      </c>
      <c r="I37" s="14" t="s">
        <v>340</v>
      </c>
      <c r="J37" s="46"/>
      <c r="K37" s="46"/>
      <c r="L37" s="46"/>
      <c r="M37" s="139"/>
      <c r="N37" s="139"/>
      <c r="O37" s="140">
        <f t="shared" si="0"/>
        <v>0</v>
      </c>
      <c r="P37" s="140">
        <f t="shared" si="1"/>
        <v>0</v>
      </c>
      <c r="Q37" s="111">
        <f t="shared" si="2"/>
        <v>0</v>
      </c>
    </row>
    <row r="38" spans="2:17" x14ac:dyDescent="0.25">
      <c r="B38" s="145" t="s">
        <v>408</v>
      </c>
      <c r="C38" s="146"/>
      <c r="D38" s="146"/>
      <c r="E38" s="146"/>
      <c r="F38" s="146"/>
      <c r="G38" s="146"/>
      <c r="H38" s="14" t="s">
        <v>409</v>
      </c>
      <c r="I38" s="14" t="s">
        <v>342</v>
      </c>
      <c r="J38" s="46"/>
      <c r="K38" s="46"/>
      <c r="L38" s="46"/>
      <c r="M38" s="139"/>
      <c r="N38" s="139"/>
      <c r="O38" s="140">
        <f t="shared" si="0"/>
        <v>0</v>
      </c>
      <c r="P38" s="140">
        <f t="shared" si="1"/>
        <v>0</v>
      </c>
      <c r="Q38" s="111">
        <f t="shared" si="2"/>
        <v>0</v>
      </c>
    </row>
    <row r="39" spans="2:17" ht="29.25" customHeight="1" x14ac:dyDescent="0.25">
      <c r="B39" s="137" t="s">
        <v>410</v>
      </c>
      <c r="C39" s="138"/>
      <c r="D39" s="138"/>
      <c r="E39" s="138"/>
      <c r="F39" s="138"/>
      <c r="G39" s="138"/>
      <c r="H39" s="14" t="s">
        <v>84</v>
      </c>
      <c r="I39" s="14" t="s">
        <v>346</v>
      </c>
      <c r="J39" s="46"/>
      <c r="K39" s="46"/>
      <c r="L39" s="46"/>
      <c r="M39" s="139"/>
      <c r="N39" s="139"/>
      <c r="O39" s="140">
        <f t="shared" si="0"/>
        <v>0</v>
      </c>
      <c r="P39" s="140">
        <f t="shared" si="1"/>
        <v>0</v>
      </c>
      <c r="Q39" s="111">
        <f t="shared" si="2"/>
        <v>0</v>
      </c>
    </row>
    <row r="40" spans="2:17" x14ac:dyDescent="0.25">
      <c r="B40" s="137" t="s">
        <v>411</v>
      </c>
      <c r="C40" s="138"/>
      <c r="D40" s="138"/>
      <c r="E40" s="138"/>
      <c r="F40" s="138"/>
      <c r="G40" s="138"/>
      <c r="H40" s="14" t="s">
        <v>87</v>
      </c>
      <c r="I40" s="14" t="s">
        <v>348</v>
      </c>
      <c r="J40" s="46"/>
      <c r="K40" s="46"/>
      <c r="L40" s="46"/>
      <c r="M40" s="139"/>
      <c r="N40" s="139"/>
      <c r="O40" s="140">
        <f t="shared" si="0"/>
        <v>0</v>
      </c>
      <c r="P40" s="140">
        <f t="shared" si="1"/>
        <v>0</v>
      </c>
      <c r="Q40" s="111">
        <f t="shared" si="2"/>
        <v>0</v>
      </c>
    </row>
    <row r="41" spans="2:17" ht="30" customHeight="1" x14ac:dyDescent="0.25">
      <c r="B41" s="145" t="s">
        <v>412</v>
      </c>
      <c r="C41" s="146"/>
      <c r="D41" s="146"/>
      <c r="E41" s="146"/>
      <c r="F41" s="146"/>
      <c r="G41" s="146"/>
      <c r="H41" s="14" t="s">
        <v>413</v>
      </c>
      <c r="I41" s="14" t="s">
        <v>414</v>
      </c>
      <c r="J41" s="46"/>
      <c r="K41" s="46"/>
      <c r="L41" s="46"/>
      <c r="M41" s="139"/>
      <c r="N41" s="139"/>
      <c r="O41" s="140">
        <f t="shared" si="0"/>
        <v>0</v>
      </c>
      <c r="P41" s="140">
        <f t="shared" si="1"/>
        <v>0</v>
      </c>
      <c r="Q41" s="111">
        <f t="shared" si="2"/>
        <v>0</v>
      </c>
    </row>
    <row r="42" spans="2:17" x14ac:dyDescent="0.25">
      <c r="B42" s="137" t="s">
        <v>415</v>
      </c>
      <c r="C42" s="138"/>
      <c r="D42" s="138"/>
      <c r="E42" s="138"/>
      <c r="F42" s="138"/>
      <c r="G42" s="138"/>
      <c r="H42" s="14" t="s">
        <v>90</v>
      </c>
      <c r="I42" s="14" t="s">
        <v>350</v>
      </c>
      <c r="J42" s="46"/>
      <c r="K42" s="46"/>
      <c r="L42" s="46"/>
      <c r="M42" s="139"/>
      <c r="N42" s="139"/>
      <c r="O42" s="140">
        <f t="shared" si="0"/>
        <v>0</v>
      </c>
      <c r="P42" s="140">
        <f t="shared" si="1"/>
        <v>0</v>
      </c>
      <c r="Q42" s="111">
        <f t="shared" si="2"/>
        <v>0</v>
      </c>
    </row>
    <row r="43" spans="2:17" ht="27" customHeight="1" x14ac:dyDescent="0.25">
      <c r="B43" s="137" t="s">
        <v>416</v>
      </c>
      <c r="C43" s="138"/>
      <c r="D43" s="138"/>
      <c r="E43" s="138"/>
      <c r="F43" s="138"/>
      <c r="G43" s="138"/>
      <c r="H43" s="14" t="s">
        <v>93</v>
      </c>
      <c r="I43" s="14" t="s">
        <v>352</v>
      </c>
      <c r="J43" s="46"/>
      <c r="K43" s="46"/>
      <c r="L43" s="46"/>
      <c r="M43" s="139"/>
      <c r="N43" s="139"/>
      <c r="O43" s="140">
        <f t="shared" si="0"/>
        <v>0</v>
      </c>
      <c r="P43" s="140">
        <f t="shared" si="1"/>
        <v>0</v>
      </c>
      <c r="Q43" s="111">
        <f t="shared" si="2"/>
        <v>0</v>
      </c>
    </row>
    <row r="44" spans="2:17" x14ac:dyDescent="0.25">
      <c r="B44" s="145" t="s">
        <v>417</v>
      </c>
      <c r="C44" s="146"/>
      <c r="D44" s="146"/>
      <c r="E44" s="146"/>
      <c r="F44" s="146"/>
      <c r="G44" s="146"/>
      <c r="H44" s="14" t="s">
        <v>418</v>
      </c>
      <c r="I44" s="14" t="s">
        <v>419</v>
      </c>
      <c r="J44" s="46"/>
      <c r="K44" s="46"/>
      <c r="L44" s="46"/>
      <c r="M44" s="139"/>
      <c r="N44" s="139"/>
      <c r="O44" s="140">
        <f t="shared" si="0"/>
        <v>0</v>
      </c>
      <c r="P44" s="140">
        <f t="shared" si="1"/>
        <v>0</v>
      </c>
      <c r="Q44" s="111">
        <f t="shared" si="2"/>
        <v>0</v>
      </c>
    </row>
    <row r="45" spans="2:17" x14ac:dyDescent="0.25">
      <c r="B45" s="137" t="s">
        <v>420</v>
      </c>
      <c r="C45" s="138"/>
      <c r="D45" s="138"/>
      <c r="E45" s="138"/>
      <c r="F45" s="138"/>
      <c r="G45" s="138"/>
      <c r="H45" s="14" t="s">
        <v>96</v>
      </c>
      <c r="I45" s="14" t="s">
        <v>354</v>
      </c>
      <c r="J45" s="46"/>
      <c r="K45" s="46"/>
      <c r="L45" s="46"/>
      <c r="M45" s="139"/>
      <c r="N45" s="139"/>
      <c r="O45" s="140">
        <f t="shared" si="0"/>
        <v>0</v>
      </c>
      <c r="P45" s="140">
        <f t="shared" si="1"/>
        <v>0</v>
      </c>
      <c r="Q45" s="111">
        <f t="shared" si="2"/>
        <v>0</v>
      </c>
    </row>
    <row r="46" spans="2:17" x14ac:dyDescent="0.25">
      <c r="B46" s="137" t="s">
        <v>421</v>
      </c>
      <c r="C46" s="138"/>
      <c r="D46" s="138"/>
      <c r="E46" s="138"/>
      <c r="F46" s="138"/>
      <c r="G46" s="138"/>
      <c r="H46" s="14" t="s">
        <v>99</v>
      </c>
      <c r="I46" s="14" t="s">
        <v>356</v>
      </c>
      <c r="J46" s="46"/>
      <c r="K46" s="46"/>
      <c r="L46" s="46"/>
      <c r="M46" s="139"/>
      <c r="N46" s="139"/>
      <c r="O46" s="140">
        <f t="shared" si="0"/>
        <v>0</v>
      </c>
      <c r="P46" s="140">
        <f t="shared" si="1"/>
        <v>0</v>
      </c>
      <c r="Q46" s="111">
        <f t="shared" si="2"/>
        <v>0</v>
      </c>
    </row>
    <row r="47" spans="2:17" x14ac:dyDescent="0.25">
      <c r="B47" s="137" t="s">
        <v>422</v>
      </c>
      <c r="C47" s="138"/>
      <c r="D47" s="138"/>
      <c r="E47" s="138"/>
      <c r="F47" s="138"/>
      <c r="G47" s="138"/>
      <c r="H47" s="14" t="s">
        <v>102</v>
      </c>
      <c r="I47" s="14" t="s">
        <v>423</v>
      </c>
      <c r="J47" s="46"/>
      <c r="K47" s="46"/>
      <c r="L47" s="46"/>
      <c r="M47" s="139"/>
      <c r="N47" s="139"/>
      <c r="O47" s="140">
        <f t="shared" si="0"/>
        <v>0</v>
      </c>
      <c r="P47" s="140">
        <f t="shared" si="1"/>
        <v>0</v>
      </c>
      <c r="Q47" s="111">
        <f t="shared" si="2"/>
        <v>0</v>
      </c>
    </row>
    <row r="48" spans="2:17" ht="44.25" customHeight="1" x14ac:dyDescent="0.25">
      <c r="B48" s="137" t="s">
        <v>424</v>
      </c>
      <c r="C48" s="138"/>
      <c r="D48" s="138"/>
      <c r="E48" s="138"/>
      <c r="F48" s="138"/>
      <c r="G48" s="138"/>
      <c r="H48" s="14" t="s">
        <v>425</v>
      </c>
      <c r="I48" s="14" t="s">
        <v>426</v>
      </c>
      <c r="J48" s="46"/>
      <c r="K48" s="46"/>
      <c r="L48" s="46"/>
      <c r="M48" s="139"/>
      <c r="N48" s="139"/>
      <c r="O48" s="140">
        <f t="shared" si="0"/>
        <v>0</v>
      </c>
      <c r="P48" s="140">
        <f t="shared" si="1"/>
        <v>0</v>
      </c>
      <c r="Q48" s="111">
        <f t="shared" si="2"/>
        <v>0</v>
      </c>
    </row>
    <row r="49" spans="2:17" ht="31.5" customHeight="1" x14ac:dyDescent="0.25">
      <c r="B49" s="137" t="s">
        <v>427</v>
      </c>
      <c r="C49" s="138"/>
      <c r="D49" s="138"/>
      <c r="E49" s="138"/>
      <c r="F49" s="138"/>
      <c r="G49" s="138"/>
      <c r="H49" s="14" t="s">
        <v>108</v>
      </c>
      <c r="I49" s="14" t="s">
        <v>428</v>
      </c>
      <c r="J49" s="46"/>
      <c r="K49" s="46"/>
      <c r="L49" s="46"/>
      <c r="M49" s="139"/>
      <c r="N49" s="139"/>
      <c r="O49" s="140">
        <f t="shared" si="0"/>
        <v>0</v>
      </c>
      <c r="P49" s="140">
        <f t="shared" si="1"/>
        <v>0</v>
      </c>
      <c r="Q49" s="111">
        <f t="shared" si="2"/>
        <v>0</v>
      </c>
    </row>
    <row r="50" spans="2:17" x14ac:dyDescent="0.25">
      <c r="B50" s="137" t="s">
        <v>429</v>
      </c>
      <c r="C50" s="138"/>
      <c r="D50" s="138"/>
      <c r="E50" s="138"/>
      <c r="F50" s="138"/>
      <c r="G50" s="138"/>
      <c r="H50" s="14" t="s">
        <v>430</v>
      </c>
      <c r="I50" s="14" t="s">
        <v>431</v>
      </c>
      <c r="J50" s="46"/>
      <c r="K50" s="46"/>
      <c r="L50" s="46"/>
      <c r="M50" s="139"/>
      <c r="N50" s="139"/>
      <c r="O50" s="140">
        <f t="shared" si="0"/>
        <v>0</v>
      </c>
      <c r="P50" s="140">
        <f t="shared" si="1"/>
        <v>0</v>
      </c>
      <c r="Q50" s="111">
        <f t="shared" si="2"/>
        <v>0</v>
      </c>
    </row>
    <row r="51" spans="2:17" x14ac:dyDescent="0.25">
      <c r="B51" s="137" t="s">
        <v>432</v>
      </c>
      <c r="C51" s="138"/>
      <c r="D51" s="138"/>
      <c r="E51" s="138"/>
      <c r="F51" s="138"/>
      <c r="G51" s="138"/>
      <c r="H51" s="14" t="s">
        <v>433</v>
      </c>
      <c r="I51" s="14" t="s">
        <v>434</v>
      </c>
      <c r="J51" s="46"/>
      <c r="K51" s="46"/>
      <c r="L51" s="46"/>
      <c r="M51" s="139"/>
      <c r="N51" s="139"/>
      <c r="O51" s="140">
        <f t="shared" si="0"/>
        <v>0</v>
      </c>
      <c r="P51" s="140">
        <f t="shared" si="1"/>
        <v>0</v>
      </c>
      <c r="Q51" s="111">
        <f t="shared" si="2"/>
        <v>0</v>
      </c>
    </row>
    <row r="52" spans="2:17" x14ac:dyDescent="0.25">
      <c r="B52" s="137" t="s">
        <v>435</v>
      </c>
      <c r="C52" s="138"/>
      <c r="D52" s="138"/>
      <c r="E52" s="138"/>
      <c r="F52" s="138"/>
      <c r="G52" s="138"/>
      <c r="H52" s="14" t="s">
        <v>436</v>
      </c>
      <c r="I52" s="14" t="s">
        <v>437</v>
      </c>
      <c r="J52" s="46"/>
      <c r="K52" s="46"/>
      <c r="L52" s="46"/>
      <c r="M52" s="139"/>
      <c r="N52" s="139"/>
      <c r="O52" s="140">
        <f t="shared" si="0"/>
        <v>0</v>
      </c>
      <c r="P52" s="140">
        <f t="shared" si="1"/>
        <v>0</v>
      </c>
      <c r="Q52" s="111">
        <f t="shared" si="2"/>
        <v>0</v>
      </c>
    </row>
    <row r="53" spans="2:17" ht="38.25" customHeight="1" x14ac:dyDescent="0.25">
      <c r="B53" s="147" t="s">
        <v>438</v>
      </c>
      <c r="C53" s="148"/>
      <c r="D53" s="148"/>
      <c r="E53" s="148"/>
      <c r="F53" s="148"/>
      <c r="G53" s="148"/>
      <c r="H53" s="30" t="s">
        <v>439</v>
      </c>
      <c r="I53" s="14" t="s">
        <v>440</v>
      </c>
      <c r="J53" s="46"/>
      <c r="K53" s="46"/>
      <c r="L53" s="46"/>
      <c r="M53" s="139"/>
      <c r="N53" s="139"/>
      <c r="O53" s="140">
        <f t="shared" si="0"/>
        <v>0</v>
      </c>
      <c r="P53" s="140">
        <f t="shared" si="1"/>
        <v>0</v>
      </c>
      <c r="Q53" s="111">
        <f t="shared" si="2"/>
        <v>0</v>
      </c>
    </row>
    <row r="54" spans="2:17" ht="47.25" customHeight="1" x14ac:dyDescent="0.25">
      <c r="B54" s="149" t="s">
        <v>441</v>
      </c>
      <c r="C54" s="150"/>
      <c r="D54" s="150"/>
      <c r="E54" s="150"/>
      <c r="F54" s="150"/>
      <c r="G54" s="151"/>
      <c r="H54" s="30" t="s">
        <v>442</v>
      </c>
      <c r="I54" s="14" t="s">
        <v>443</v>
      </c>
      <c r="J54" s="46"/>
      <c r="K54" s="46"/>
      <c r="L54" s="46"/>
      <c r="M54" s="139"/>
      <c r="N54" s="139"/>
      <c r="O54" s="140">
        <f t="shared" si="0"/>
        <v>0</v>
      </c>
      <c r="P54" s="140">
        <f t="shared" si="1"/>
        <v>0</v>
      </c>
      <c r="Q54" s="111">
        <f t="shared" si="2"/>
        <v>0</v>
      </c>
    </row>
    <row r="55" spans="2:17" ht="42" customHeight="1" x14ac:dyDescent="0.25">
      <c r="B55" s="147" t="s">
        <v>444</v>
      </c>
      <c r="C55" s="148"/>
      <c r="D55" s="148"/>
      <c r="E55" s="148"/>
      <c r="F55" s="148"/>
      <c r="G55" s="148"/>
      <c r="H55" s="30" t="s">
        <v>445</v>
      </c>
      <c r="I55" s="14" t="s">
        <v>446</v>
      </c>
      <c r="J55" s="46"/>
      <c r="K55" s="46"/>
      <c r="L55" s="46"/>
      <c r="M55" s="139"/>
      <c r="N55" s="139"/>
      <c r="O55" s="140">
        <f t="shared" si="0"/>
        <v>0</v>
      </c>
      <c r="P55" s="140">
        <f t="shared" si="1"/>
        <v>0</v>
      </c>
      <c r="Q55" s="111">
        <f t="shared" si="2"/>
        <v>0</v>
      </c>
    </row>
    <row r="56" spans="2:17" x14ac:dyDescent="0.25">
      <c r="B56" s="147" t="s">
        <v>447</v>
      </c>
      <c r="C56" s="148"/>
      <c r="D56" s="148"/>
      <c r="E56" s="148"/>
      <c r="F56" s="148"/>
      <c r="G56" s="148"/>
      <c r="H56" s="30" t="s">
        <v>448</v>
      </c>
      <c r="I56" s="14" t="s">
        <v>449</v>
      </c>
      <c r="J56" s="46"/>
      <c r="K56" s="46"/>
      <c r="L56" s="46"/>
      <c r="M56" s="139"/>
      <c r="N56" s="139"/>
      <c r="O56" s="140">
        <f t="shared" si="0"/>
        <v>0</v>
      </c>
      <c r="P56" s="140">
        <f t="shared" si="1"/>
        <v>0</v>
      </c>
      <c r="Q56" s="111">
        <f t="shared" si="2"/>
        <v>0</v>
      </c>
    </row>
    <row r="57" spans="2:17" x14ac:dyDescent="0.25">
      <c r="B57" s="147" t="s">
        <v>450</v>
      </c>
      <c r="C57" s="148"/>
      <c r="D57" s="148"/>
      <c r="E57" s="148"/>
      <c r="F57" s="148"/>
      <c r="G57" s="148"/>
      <c r="H57" s="30" t="s">
        <v>451</v>
      </c>
      <c r="I57" s="14" t="s">
        <v>452</v>
      </c>
      <c r="J57" s="46"/>
      <c r="K57" s="46"/>
      <c r="L57" s="46"/>
      <c r="M57" s="139"/>
      <c r="N57" s="139"/>
      <c r="O57" s="140">
        <f t="shared" si="0"/>
        <v>0</v>
      </c>
      <c r="P57" s="140">
        <f t="shared" si="1"/>
        <v>0</v>
      </c>
      <c r="Q57" s="111">
        <f t="shared" si="2"/>
        <v>0</v>
      </c>
    </row>
    <row r="58" spans="2:17" x14ac:dyDescent="0.25">
      <c r="B58" s="147" t="s">
        <v>453</v>
      </c>
      <c r="C58" s="148"/>
      <c r="D58" s="148"/>
      <c r="E58" s="148"/>
      <c r="F58" s="148"/>
      <c r="G58" s="148"/>
      <c r="H58" s="30" t="s">
        <v>454</v>
      </c>
      <c r="I58" s="14" t="s">
        <v>455</v>
      </c>
      <c r="J58" s="46"/>
      <c r="K58" s="46"/>
      <c r="L58" s="46"/>
      <c r="M58" s="139"/>
      <c r="N58" s="139"/>
      <c r="O58" s="140">
        <f t="shared" si="0"/>
        <v>0</v>
      </c>
      <c r="P58" s="140">
        <f t="shared" si="1"/>
        <v>0</v>
      </c>
      <c r="Q58" s="111">
        <f t="shared" si="2"/>
        <v>0</v>
      </c>
    </row>
    <row r="59" spans="2:17" ht="30" customHeight="1" x14ac:dyDescent="0.25">
      <c r="B59" s="147" t="s">
        <v>456</v>
      </c>
      <c r="C59" s="148"/>
      <c r="D59" s="148"/>
      <c r="E59" s="148"/>
      <c r="F59" s="148"/>
      <c r="G59" s="148"/>
      <c r="H59" s="30" t="s">
        <v>457</v>
      </c>
      <c r="I59" s="14" t="s">
        <v>458</v>
      </c>
      <c r="J59" s="46"/>
      <c r="K59" s="46"/>
      <c r="L59" s="46"/>
      <c r="M59" s="139"/>
      <c r="N59" s="139"/>
      <c r="O59" s="140">
        <f t="shared" si="0"/>
        <v>0</v>
      </c>
      <c r="P59" s="140">
        <f t="shared" si="1"/>
        <v>0</v>
      </c>
      <c r="Q59" s="111">
        <f t="shared" si="2"/>
        <v>0</v>
      </c>
    </row>
    <row r="60" spans="2:17" x14ac:dyDescent="0.25">
      <c r="B60" s="147" t="s">
        <v>459</v>
      </c>
      <c r="C60" s="148"/>
      <c r="D60" s="148"/>
      <c r="E60" s="148"/>
      <c r="F60" s="148"/>
      <c r="G60" s="148"/>
      <c r="H60" s="30" t="s">
        <v>114</v>
      </c>
      <c r="I60" s="14" t="s">
        <v>460</v>
      </c>
      <c r="J60" s="46"/>
      <c r="K60" s="46"/>
      <c r="L60" s="46"/>
      <c r="M60" s="139"/>
      <c r="N60" s="139"/>
      <c r="O60" s="140">
        <f t="shared" si="0"/>
        <v>0</v>
      </c>
      <c r="P60" s="140">
        <f t="shared" si="1"/>
        <v>0</v>
      </c>
      <c r="Q60" s="111">
        <f t="shared" si="2"/>
        <v>0</v>
      </c>
    </row>
    <row r="61" spans="2:17" x14ac:dyDescent="0.25">
      <c r="B61" s="147" t="s">
        <v>461</v>
      </c>
      <c r="C61" s="148"/>
      <c r="D61" s="148"/>
      <c r="E61" s="148"/>
      <c r="F61" s="148"/>
      <c r="G61" s="148"/>
      <c r="H61" s="30" t="s">
        <v>117</v>
      </c>
      <c r="I61" s="14" t="s">
        <v>462</v>
      </c>
      <c r="J61" s="46"/>
      <c r="K61" s="46"/>
      <c r="L61" s="46"/>
      <c r="M61" s="139"/>
      <c r="N61" s="139"/>
      <c r="O61" s="140">
        <f t="shared" si="0"/>
        <v>0</v>
      </c>
      <c r="P61" s="140">
        <f t="shared" si="1"/>
        <v>0</v>
      </c>
      <c r="Q61" s="111">
        <f t="shared" si="2"/>
        <v>0</v>
      </c>
    </row>
    <row r="62" spans="2:17" ht="30.75" customHeight="1" x14ac:dyDescent="0.25">
      <c r="B62" s="152" t="s">
        <v>463</v>
      </c>
      <c r="C62" s="153"/>
      <c r="D62" s="153"/>
      <c r="E62" s="153"/>
      <c r="F62" s="153"/>
      <c r="G62" s="154"/>
      <c r="H62" s="30" t="s">
        <v>464</v>
      </c>
      <c r="I62" s="14" t="s">
        <v>465</v>
      </c>
      <c r="J62" s="46"/>
      <c r="K62" s="46"/>
      <c r="L62" s="46"/>
      <c r="M62" s="139"/>
      <c r="N62" s="139"/>
      <c r="O62" s="111">
        <f t="shared" si="0"/>
        <v>0</v>
      </c>
      <c r="P62" s="111">
        <f t="shared" si="1"/>
        <v>0</v>
      </c>
      <c r="Q62" s="111">
        <f t="shared" si="2"/>
        <v>0</v>
      </c>
    </row>
    <row r="63" spans="2:17" ht="32.25" customHeight="1" x14ac:dyDescent="0.25">
      <c r="B63" s="152" t="s">
        <v>466</v>
      </c>
      <c r="C63" s="153"/>
      <c r="D63" s="153"/>
      <c r="E63" s="153"/>
      <c r="F63" s="153"/>
      <c r="G63" s="154"/>
      <c r="H63" s="30" t="s">
        <v>467</v>
      </c>
      <c r="I63" s="14" t="s">
        <v>468</v>
      </c>
      <c r="J63" s="46"/>
      <c r="K63" s="46"/>
      <c r="L63" s="46"/>
      <c r="M63" s="139"/>
      <c r="N63" s="139"/>
      <c r="O63" s="111">
        <f t="shared" si="0"/>
        <v>0</v>
      </c>
      <c r="P63" s="111">
        <f t="shared" si="1"/>
        <v>0</v>
      </c>
      <c r="Q63" s="111">
        <f t="shared" si="2"/>
        <v>0</v>
      </c>
    </row>
    <row r="64" spans="2:17" ht="30.75" customHeight="1" x14ac:dyDescent="0.25">
      <c r="B64" s="147" t="s">
        <v>469</v>
      </c>
      <c r="C64" s="148"/>
      <c r="D64" s="148"/>
      <c r="E64" s="148"/>
      <c r="F64" s="148"/>
      <c r="G64" s="148"/>
      <c r="H64" s="30" t="s">
        <v>470</v>
      </c>
      <c r="I64" s="14" t="s">
        <v>471</v>
      </c>
      <c r="J64" s="46"/>
      <c r="K64" s="46"/>
      <c r="L64" s="46"/>
      <c r="M64" s="139"/>
      <c r="N64" s="139"/>
      <c r="O64" s="111">
        <f t="shared" si="0"/>
        <v>0</v>
      </c>
      <c r="P64" s="111">
        <f t="shared" si="1"/>
        <v>0</v>
      </c>
      <c r="Q64" s="111">
        <f t="shared" si="2"/>
        <v>0</v>
      </c>
    </row>
    <row r="65" spans="2:17" x14ac:dyDescent="0.25">
      <c r="B65" s="137" t="s">
        <v>472</v>
      </c>
      <c r="C65" s="138"/>
      <c r="D65" s="138"/>
      <c r="E65" s="138"/>
      <c r="F65" s="138"/>
      <c r="G65" s="138"/>
      <c r="H65" s="14" t="s">
        <v>473</v>
      </c>
      <c r="I65" s="14" t="s">
        <v>474</v>
      </c>
      <c r="J65" s="46"/>
      <c r="K65" s="46"/>
      <c r="L65" s="46"/>
      <c r="M65" s="139"/>
      <c r="N65" s="139"/>
      <c r="O65" s="111">
        <f t="shared" si="0"/>
        <v>0</v>
      </c>
      <c r="P65" s="111">
        <f t="shared" si="1"/>
        <v>0</v>
      </c>
      <c r="Q65" s="111">
        <f t="shared" si="2"/>
        <v>0</v>
      </c>
    </row>
    <row r="66" spans="2:17" x14ac:dyDescent="0.25">
      <c r="B66" s="137" t="s">
        <v>475</v>
      </c>
      <c r="C66" s="138"/>
      <c r="D66" s="138"/>
      <c r="E66" s="138"/>
      <c r="F66" s="138"/>
      <c r="G66" s="138"/>
      <c r="H66" s="14" t="s">
        <v>476</v>
      </c>
      <c r="I66" s="155" t="s">
        <v>477</v>
      </c>
      <c r="J66" s="46"/>
      <c r="K66" s="46"/>
      <c r="L66" s="46"/>
      <c r="M66" s="139"/>
      <c r="N66" s="139"/>
      <c r="O66" s="111">
        <f t="shared" si="0"/>
        <v>0</v>
      </c>
      <c r="P66" s="111">
        <f t="shared" si="1"/>
        <v>0</v>
      </c>
      <c r="Q66" s="111">
        <f t="shared" si="2"/>
        <v>0</v>
      </c>
    </row>
    <row r="67" spans="2:17" x14ac:dyDescent="0.25">
      <c r="B67" s="137" t="s">
        <v>478</v>
      </c>
      <c r="C67" s="138"/>
      <c r="D67" s="138"/>
      <c r="E67" s="138"/>
      <c r="F67" s="138"/>
      <c r="G67" s="138"/>
      <c r="H67" s="14" t="s">
        <v>479</v>
      </c>
      <c r="I67" s="155" t="s">
        <v>480</v>
      </c>
      <c r="J67" s="46"/>
      <c r="K67" s="46"/>
      <c r="L67" s="46"/>
      <c r="M67" s="139"/>
      <c r="N67" s="139"/>
      <c r="O67" s="111">
        <f t="shared" si="0"/>
        <v>0</v>
      </c>
      <c r="P67" s="111">
        <f t="shared" si="1"/>
        <v>0</v>
      </c>
      <c r="Q67" s="111">
        <f t="shared" si="2"/>
        <v>0</v>
      </c>
    </row>
    <row r="68" spans="2:17" x14ac:dyDescent="0.25">
      <c r="B68" s="137" t="s">
        <v>481</v>
      </c>
      <c r="C68" s="138"/>
      <c r="D68" s="138"/>
      <c r="E68" s="138"/>
      <c r="F68" s="138"/>
      <c r="G68" s="138"/>
      <c r="H68" s="14" t="s">
        <v>482</v>
      </c>
      <c r="I68" s="155" t="s">
        <v>483</v>
      </c>
      <c r="J68" s="46"/>
      <c r="K68" s="46"/>
      <c r="L68" s="46"/>
      <c r="M68" s="139"/>
      <c r="N68" s="139"/>
      <c r="O68" s="111">
        <f t="shared" si="0"/>
        <v>0</v>
      </c>
      <c r="P68" s="111">
        <f t="shared" si="1"/>
        <v>0</v>
      </c>
      <c r="Q68" s="111">
        <f t="shared" si="2"/>
        <v>0</v>
      </c>
    </row>
    <row r="69" spans="2:17" x14ac:dyDescent="0.25">
      <c r="B69" s="137" t="s">
        <v>484</v>
      </c>
      <c r="C69" s="138"/>
      <c r="D69" s="138"/>
      <c r="E69" s="138"/>
      <c r="F69" s="138"/>
      <c r="G69" s="138"/>
      <c r="H69" s="14" t="s">
        <v>485</v>
      </c>
      <c r="I69" s="155" t="s">
        <v>486</v>
      </c>
      <c r="J69" s="46"/>
      <c r="K69" s="46"/>
      <c r="L69" s="46"/>
      <c r="M69" s="139"/>
      <c r="N69" s="139"/>
      <c r="O69" s="111">
        <f t="shared" si="0"/>
        <v>0</v>
      </c>
      <c r="P69" s="111">
        <f t="shared" si="1"/>
        <v>0</v>
      </c>
      <c r="Q69" s="111">
        <f t="shared" si="2"/>
        <v>0</v>
      </c>
    </row>
    <row r="70" spans="2:17" x14ac:dyDescent="0.25">
      <c r="B70" s="137" t="s">
        <v>487</v>
      </c>
      <c r="C70" s="138"/>
      <c r="D70" s="138"/>
      <c r="E70" s="138"/>
      <c r="F70" s="138"/>
      <c r="G70" s="138"/>
      <c r="H70" s="14" t="s">
        <v>488</v>
      </c>
      <c r="I70" s="155" t="s">
        <v>489</v>
      </c>
      <c r="J70" s="46"/>
      <c r="K70" s="46"/>
      <c r="L70" s="46"/>
      <c r="M70" s="139"/>
      <c r="N70" s="139"/>
      <c r="O70" s="111">
        <f t="shared" si="0"/>
        <v>0</v>
      </c>
      <c r="P70" s="111">
        <f t="shared" si="1"/>
        <v>0</v>
      </c>
      <c r="Q70" s="111">
        <f t="shared" si="2"/>
        <v>0</v>
      </c>
    </row>
    <row r="71" spans="2:17" x14ac:dyDescent="0.25">
      <c r="B71" s="137" t="s">
        <v>490</v>
      </c>
      <c r="C71" s="138"/>
      <c r="D71" s="138"/>
      <c r="E71" s="138"/>
      <c r="F71" s="138"/>
      <c r="G71" s="138"/>
      <c r="H71" s="14" t="s">
        <v>491</v>
      </c>
      <c r="I71" s="155" t="s">
        <v>492</v>
      </c>
      <c r="J71" s="46"/>
      <c r="K71" s="46"/>
      <c r="L71" s="46"/>
      <c r="M71" s="139"/>
      <c r="N71" s="139"/>
      <c r="O71" s="111">
        <f t="shared" si="0"/>
        <v>0</v>
      </c>
      <c r="P71" s="111">
        <f t="shared" si="1"/>
        <v>0</v>
      </c>
      <c r="Q71" s="111">
        <f t="shared" si="2"/>
        <v>0</v>
      </c>
    </row>
    <row r="72" spans="2:17" x14ac:dyDescent="0.25">
      <c r="B72" s="137" t="s">
        <v>493</v>
      </c>
      <c r="C72" s="138"/>
      <c r="D72" s="138"/>
      <c r="E72" s="138"/>
      <c r="F72" s="138"/>
      <c r="G72" s="138"/>
      <c r="H72" s="14" t="s">
        <v>494</v>
      </c>
      <c r="I72" s="155" t="s">
        <v>495</v>
      </c>
      <c r="J72" s="46"/>
      <c r="K72" s="46"/>
      <c r="L72" s="46"/>
      <c r="M72" s="139"/>
      <c r="N72" s="139"/>
      <c r="O72" s="111">
        <f t="shared" ref="O72:O78" si="3">J72-K72</f>
        <v>0</v>
      </c>
      <c r="P72" s="111">
        <f t="shared" ref="P72:P78" si="4">J72-L72</f>
        <v>0</v>
      </c>
      <c r="Q72" s="111">
        <f t="shared" ref="Q72:Q78" si="5">M72-N72</f>
        <v>0</v>
      </c>
    </row>
    <row r="73" spans="2:17" x14ac:dyDescent="0.25">
      <c r="B73" s="137" t="s">
        <v>496</v>
      </c>
      <c r="C73" s="138"/>
      <c r="D73" s="138"/>
      <c r="E73" s="138"/>
      <c r="F73" s="138"/>
      <c r="G73" s="138"/>
      <c r="H73" s="14" t="s">
        <v>497</v>
      </c>
      <c r="I73" s="155" t="s">
        <v>498</v>
      </c>
      <c r="J73" s="46"/>
      <c r="K73" s="46"/>
      <c r="L73" s="46"/>
      <c r="M73" s="139"/>
      <c r="N73" s="139"/>
      <c r="O73" s="111">
        <f t="shared" si="3"/>
        <v>0</v>
      </c>
      <c r="P73" s="111">
        <f t="shared" si="4"/>
        <v>0</v>
      </c>
      <c r="Q73" s="111">
        <f t="shared" si="5"/>
        <v>0</v>
      </c>
    </row>
    <row r="74" spans="2:17" x14ac:dyDescent="0.25">
      <c r="B74" s="137" t="s">
        <v>499</v>
      </c>
      <c r="C74" s="138"/>
      <c r="D74" s="138"/>
      <c r="E74" s="138"/>
      <c r="F74" s="138"/>
      <c r="G74" s="138"/>
      <c r="H74" s="14" t="s">
        <v>500</v>
      </c>
      <c r="I74" s="155" t="s">
        <v>501</v>
      </c>
      <c r="J74" s="46"/>
      <c r="K74" s="46"/>
      <c r="L74" s="46"/>
      <c r="M74" s="139"/>
      <c r="N74" s="139"/>
      <c r="O74" s="111">
        <f t="shared" si="3"/>
        <v>0</v>
      </c>
      <c r="P74" s="111">
        <f t="shared" si="4"/>
        <v>0</v>
      </c>
      <c r="Q74" s="111">
        <f t="shared" si="5"/>
        <v>0</v>
      </c>
    </row>
    <row r="75" spans="2:17" ht="29.25" customHeight="1" x14ac:dyDescent="0.25">
      <c r="B75" s="145" t="s">
        <v>502</v>
      </c>
      <c r="C75" s="146"/>
      <c r="D75" s="146"/>
      <c r="E75" s="146"/>
      <c r="F75" s="146"/>
      <c r="G75" s="146"/>
      <c r="H75" s="14" t="s">
        <v>503</v>
      </c>
      <c r="I75" s="155" t="s">
        <v>504</v>
      </c>
      <c r="J75" s="46"/>
      <c r="K75" s="46"/>
      <c r="L75" s="46"/>
      <c r="M75" s="139"/>
      <c r="N75" s="139"/>
      <c r="O75" s="111">
        <f t="shared" si="3"/>
        <v>0</v>
      </c>
      <c r="P75" s="111">
        <f t="shared" si="4"/>
        <v>0</v>
      </c>
      <c r="Q75" s="111">
        <f t="shared" si="5"/>
        <v>0</v>
      </c>
    </row>
    <row r="76" spans="2:17" x14ac:dyDescent="0.25">
      <c r="B76" s="137" t="s">
        <v>505</v>
      </c>
      <c r="C76" s="138"/>
      <c r="D76" s="138"/>
      <c r="E76" s="138"/>
      <c r="F76" s="138"/>
      <c r="G76" s="138"/>
      <c r="H76" s="14" t="s">
        <v>506</v>
      </c>
      <c r="I76" s="155" t="s">
        <v>507</v>
      </c>
      <c r="J76" s="46"/>
      <c r="K76" s="46"/>
      <c r="L76" s="46"/>
      <c r="M76" s="139"/>
      <c r="N76" s="139"/>
      <c r="O76" s="111">
        <f t="shared" si="3"/>
        <v>0</v>
      </c>
      <c r="P76" s="111">
        <f t="shared" si="4"/>
        <v>0</v>
      </c>
      <c r="Q76" s="111">
        <f t="shared" si="5"/>
        <v>0</v>
      </c>
    </row>
    <row r="77" spans="2:17" x14ac:dyDescent="0.25">
      <c r="B77" s="145" t="s">
        <v>508</v>
      </c>
      <c r="C77" s="146"/>
      <c r="D77" s="146"/>
      <c r="E77" s="146"/>
      <c r="F77" s="146"/>
      <c r="G77" s="146"/>
      <c r="H77" s="14" t="s">
        <v>509</v>
      </c>
      <c r="I77" s="155" t="s">
        <v>510</v>
      </c>
      <c r="J77" s="46"/>
      <c r="K77" s="46"/>
      <c r="L77" s="46"/>
      <c r="M77" s="139"/>
      <c r="N77" s="139"/>
      <c r="O77" s="111">
        <f t="shared" si="3"/>
        <v>0</v>
      </c>
      <c r="P77" s="111">
        <f t="shared" si="4"/>
        <v>0</v>
      </c>
      <c r="Q77" s="111">
        <f t="shared" si="5"/>
        <v>0</v>
      </c>
    </row>
    <row r="78" spans="2:17" x14ac:dyDescent="0.25">
      <c r="B78" s="13" t="s">
        <v>511</v>
      </c>
      <c r="C78" s="13"/>
      <c r="D78" s="13"/>
      <c r="E78" s="13"/>
      <c r="F78" s="13"/>
      <c r="G78" s="13"/>
      <c r="H78" s="14" t="s">
        <v>512</v>
      </c>
      <c r="I78" s="155" t="s">
        <v>513</v>
      </c>
      <c r="J78" s="46"/>
      <c r="K78" s="46"/>
      <c r="L78" s="46"/>
      <c r="M78" s="139"/>
      <c r="N78" s="139"/>
      <c r="O78" s="111">
        <f t="shared" si="3"/>
        <v>0</v>
      </c>
      <c r="P78" s="111">
        <f t="shared" si="4"/>
        <v>0</v>
      </c>
      <c r="Q78" s="111">
        <f t="shared" si="5"/>
        <v>0</v>
      </c>
    </row>
    <row r="79" spans="2:17" ht="14.1" customHeight="1" x14ac:dyDescent="0.25">
      <c r="B79" s="72"/>
    </row>
  </sheetData>
  <mergeCells count="84">
    <mergeCell ref="B74:G74"/>
    <mergeCell ref="B75:G75"/>
    <mergeCell ref="B76:G76"/>
    <mergeCell ref="B77:G77"/>
    <mergeCell ref="B78:G78"/>
    <mergeCell ref="B68:G68"/>
    <mergeCell ref="B69:G69"/>
    <mergeCell ref="B70:G70"/>
    <mergeCell ref="B71:G71"/>
    <mergeCell ref="B72:G72"/>
    <mergeCell ref="B73:G73"/>
    <mergeCell ref="B62:G62"/>
    <mergeCell ref="B63:G63"/>
    <mergeCell ref="B64:G64"/>
    <mergeCell ref="B65:G65"/>
    <mergeCell ref="B66:G66"/>
    <mergeCell ref="B67:G67"/>
    <mergeCell ref="B56:G56"/>
    <mergeCell ref="B57:G57"/>
    <mergeCell ref="B58:G58"/>
    <mergeCell ref="B59:G59"/>
    <mergeCell ref="B60:G60"/>
    <mergeCell ref="B61:G61"/>
    <mergeCell ref="B50:G50"/>
    <mergeCell ref="B51:G51"/>
    <mergeCell ref="B52:G52"/>
    <mergeCell ref="B53:G53"/>
    <mergeCell ref="B54:G54"/>
    <mergeCell ref="B55:G55"/>
    <mergeCell ref="B44:G44"/>
    <mergeCell ref="B45:G45"/>
    <mergeCell ref="B46:G46"/>
    <mergeCell ref="B47:G47"/>
    <mergeCell ref="B48:G48"/>
    <mergeCell ref="B49:G49"/>
    <mergeCell ref="B38:G38"/>
    <mergeCell ref="B39:G39"/>
    <mergeCell ref="B40:G40"/>
    <mergeCell ref="B41:G41"/>
    <mergeCell ref="B42:G42"/>
    <mergeCell ref="B43:G43"/>
    <mergeCell ref="B32:G32"/>
    <mergeCell ref="B33:G33"/>
    <mergeCell ref="B34:G34"/>
    <mergeCell ref="B35:G35"/>
    <mergeCell ref="B36:G36"/>
    <mergeCell ref="B37:G37"/>
    <mergeCell ref="B26:G26"/>
    <mergeCell ref="B27:G27"/>
    <mergeCell ref="B28:G28"/>
    <mergeCell ref="B29:G29"/>
    <mergeCell ref="B30:G30"/>
    <mergeCell ref="B31:G31"/>
    <mergeCell ref="B20:G20"/>
    <mergeCell ref="B21:G21"/>
    <mergeCell ref="B22:G22"/>
    <mergeCell ref="B23:G23"/>
    <mergeCell ref="B24:G24"/>
    <mergeCell ref="B25:G25"/>
    <mergeCell ref="B14:G14"/>
    <mergeCell ref="B15:G15"/>
    <mergeCell ref="B16:G16"/>
    <mergeCell ref="B17:G17"/>
    <mergeCell ref="B18:G18"/>
    <mergeCell ref="B19:G19"/>
    <mergeCell ref="B8:G8"/>
    <mergeCell ref="B9:G9"/>
    <mergeCell ref="B10:G10"/>
    <mergeCell ref="B11:G11"/>
    <mergeCell ref="B12:G12"/>
    <mergeCell ref="B13:G13"/>
    <mergeCell ref="M5:M6"/>
    <mergeCell ref="N5:N6"/>
    <mergeCell ref="O5:O6"/>
    <mergeCell ref="P5:P6"/>
    <mergeCell ref="Q5:Q6"/>
    <mergeCell ref="B7:G7"/>
    <mergeCell ref="B2:K2"/>
    <mergeCell ref="I3:L3"/>
    <mergeCell ref="B5:G6"/>
    <mergeCell ref="H5:H6"/>
    <mergeCell ref="I5:I6"/>
    <mergeCell ref="J5:J6"/>
    <mergeCell ref="K5:L5"/>
  </mergeCells>
  <conditionalFormatting sqref="O8:Q78">
    <cfRule type="cellIs" dxfId="1" priority="1" stopIfTrue="1" operator="lessThan">
      <formula>0</formula>
    </cfRule>
  </conditionalFormatting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B1:L29"/>
  <sheetViews>
    <sheetView workbookViewId="0"/>
  </sheetViews>
  <sheetFormatPr defaultRowHeight="15.75" x14ac:dyDescent="0.25"/>
  <cols>
    <col min="1" max="1" width="1" style="2" customWidth="1"/>
    <col min="2" max="2" width="39.7109375" style="2" customWidth="1"/>
    <col min="3" max="3" width="11.85546875" style="2" customWidth="1"/>
    <col min="4" max="4" width="10.85546875" style="2" customWidth="1"/>
    <col min="5" max="5" width="17" style="2" customWidth="1"/>
    <col min="6" max="6" width="13.85546875" style="2" customWidth="1"/>
    <col min="7" max="7" width="12.28515625" style="2" customWidth="1"/>
    <col min="8" max="8" width="14.5703125" style="2" customWidth="1"/>
    <col min="9" max="9" width="14.42578125" style="2" customWidth="1"/>
    <col min="10" max="10" width="12.28515625" style="2" customWidth="1"/>
    <col min="11" max="11" width="13" style="2" customWidth="1"/>
    <col min="12" max="12" width="17.42578125" style="2" customWidth="1"/>
    <col min="13" max="13" width="13.85546875" style="2" customWidth="1"/>
    <col min="14" max="14" width="16.28515625" style="2" customWidth="1"/>
    <col min="15" max="256" width="9.140625" style="2"/>
    <col min="257" max="257" width="1" style="2" customWidth="1"/>
    <col min="258" max="258" width="39.7109375" style="2" customWidth="1"/>
    <col min="259" max="259" width="11.85546875" style="2" customWidth="1"/>
    <col min="260" max="260" width="10.85546875" style="2" customWidth="1"/>
    <col min="261" max="261" width="17" style="2" customWidth="1"/>
    <col min="262" max="262" width="13.85546875" style="2" customWidth="1"/>
    <col min="263" max="263" width="12.28515625" style="2" customWidth="1"/>
    <col min="264" max="264" width="14.5703125" style="2" customWidth="1"/>
    <col min="265" max="265" width="14.42578125" style="2" customWidth="1"/>
    <col min="266" max="266" width="12.28515625" style="2" customWidth="1"/>
    <col min="267" max="267" width="13" style="2" customWidth="1"/>
    <col min="268" max="268" width="17.42578125" style="2" customWidth="1"/>
    <col min="269" max="269" width="13.85546875" style="2" customWidth="1"/>
    <col min="270" max="270" width="16.28515625" style="2" customWidth="1"/>
    <col min="271" max="512" width="9.140625" style="2"/>
    <col min="513" max="513" width="1" style="2" customWidth="1"/>
    <col min="514" max="514" width="39.7109375" style="2" customWidth="1"/>
    <col min="515" max="515" width="11.85546875" style="2" customWidth="1"/>
    <col min="516" max="516" width="10.85546875" style="2" customWidth="1"/>
    <col min="517" max="517" width="17" style="2" customWidth="1"/>
    <col min="518" max="518" width="13.85546875" style="2" customWidth="1"/>
    <col min="519" max="519" width="12.28515625" style="2" customWidth="1"/>
    <col min="520" max="520" width="14.5703125" style="2" customWidth="1"/>
    <col min="521" max="521" width="14.42578125" style="2" customWidth="1"/>
    <col min="522" max="522" width="12.28515625" style="2" customWidth="1"/>
    <col min="523" max="523" width="13" style="2" customWidth="1"/>
    <col min="524" max="524" width="17.42578125" style="2" customWidth="1"/>
    <col min="525" max="525" width="13.85546875" style="2" customWidth="1"/>
    <col min="526" max="526" width="16.28515625" style="2" customWidth="1"/>
    <col min="527" max="768" width="9.140625" style="2"/>
    <col min="769" max="769" width="1" style="2" customWidth="1"/>
    <col min="770" max="770" width="39.7109375" style="2" customWidth="1"/>
    <col min="771" max="771" width="11.85546875" style="2" customWidth="1"/>
    <col min="772" max="772" width="10.85546875" style="2" customWidth="1"/>
    <col min="773" max="773" width="17" style="2" customWidth="1"/>
    <col min="774" max="774" width="13.85546875" style="2" customWidth="1"/>
    <col min="775" max="775" width="12.28515625" style="2" customWidth="1"/>
    <col min="776" max="776" width="14.5703125" style="2" customWidth="1"/>
    <col min="777" max="777" width="14.42578125" style="2" customWidth="1"/>
    <col min="778" max="778" width="12.28515625" style="2" customWidth="1"/>
    <col min="779" max="779" width="13" style="2" customWidth="1"/>
    <col min="780" max="780" width="17.42578125" style="2" customWidth="1"/>
    <col min="781" max="781" width="13.85546875" style="2" customWidth="1"/>
    <col min="782" max="782" width="16.28515625" style="2" customWidth="1"/>
    <col min="783" max="1024" width="9.140625" style="2"/>
    <col min="1025" max="1025" width="1" style="2" customWidth="1"/>
    <col min="1026" max="1026" width="39.7109375" style="2" customWidth="1"/>
    <col min="1027" max="1027" width="11.85546875" style="2" customWidth="1"/>
    <col min="1028" max="1028" width="10.85546875" style="2" customWidth="1"/>
    <col min="1029" max="1029" width="17" style="2" customWidth="1"/>
    <col min="1030" max="1030" width="13.85546875" style="2" customWidth="1"/>
    <col min="1031" max="1031" width="12.28515625" style="2" customWidth="1"/>
    <col min="1032" max="1032" width="14.5703125" style="2" customWidth="1"/>
    <col min="1033" max="1033" width="14.42578125" style="2" customWidth="1"/>
    <col min="1034" max="1034" width="12.28515625" style="2" customWidth="1"/>
    <col min="1035" max="1035" width="13" style="2" customWidth="1"/>
    <col min="1036" max="1036" width="17.42578125" style="2" customWidth="1"/>
    <col min="1037" max="1037" width="13.85546875" style="2" customWidth="1"/>
    <col min="1038" max="1038" width="16.28515625" style="2" customWidth="1"/>
    <col min="1039" max="1280" width="9.140625" style="2"/>
    <col min="1281" max="1281" width="1" style="2" customWidth="1"/>
    <col min="1282" max="1282" width="39.7109375" style="2" customWidth="1"/>
    <col min="1283" max="1283" width="11.85546875" style="2" customWidth="1"/>
    <col min="1284" max="1284" width="10.85546875" style="2" customWidth="1"/>
    <col min="1285" max="1285" width="17" style="2" customWidth="1"/>
    <col min="1286" max="1286" width="13.85546875" style="2" customWidth="1"/>
    <col min="1287" max="1287" width="12.28515625" style="2" customWidth="1"/>
    <col min="1288" max="1288" width="14.5703125" style="2" customWidth="1"/>
    <col min="1289" max="1289" width="14.42578125" style="2" customWidth="1"/>
    <col min="1290" max="1290" width="12.28515625" style="2" customWidth="1"/>
    <col min="1291" max="1291" width="13" style="2" customWidth="1"/>
    <col min="1292" max="1292" width="17.42578125" style="2" customWidth="1"/>
    <col min="1293" max="1293" width="13.85546875" style="2" customWidth="1"/>
    <col min="1294" max="1294" width="16.28515625" style="2" customWidth="1"/>
    <col min="1295" max="1536" width="9.140625" style="2"/>
    <col min="1537" max="1537" width="1" style="2" customWidth="1"/>
    <col min="1538" max="1538" width="39.7109375" style="2" customWidth="1"/>
    <col min="1539" max="1539" width="11.85546875" style="2" customWidth="1"/>
    <col min="1540" max="1540" width="10.85546875" style="2" customWidth="1"/>
    <col min="1541" max="1541" width="17" style="2" customWidth="1"/>
    <col min="1542" max="1542" width="13.85546875" style="2" customWidth="1"/>
    <col min="1543" max="1543" width="12.28515625" style="2" customWidth="1"/>
    <col min="1544" max="1544" width="14.5703125" style="2" customWidth="1"/>
    <col min="1545" max="1545" width="14.42578125" style="2" customWidth="1"/>
    <col min="1546" max="1546" width="12.28515625" style="2" customWidth="1"/>
    <col min="1547" max="1547" width="13" style="2" customWidth="1"/>
    <col min="1548" max="1548" width="17.42578125" style="2" customWidth="1"/>
    <col min="1549" max="1549" width="13.85546875" style="2" customWidth="1"/>
    <col min="1550" max="1550" width="16.28515625" style="2" customWidth="1"/>
    <col min="1551" max="1792" width="9.140625" style="2"/>
    <col min="1793" max="1793" width="1" style="2" customWidth="1"/>
    <col min="1794" max="1794" width="39.7109375" style="2" customWidth="1"/>
    <col min="1795" max="1795" width="11.85546875" style="2" customWidth="1"/>
    <col min="1796" max="1796" width="10.85546875" style="2" customWidth="1"/>
    <col min="1797" max="1797" width="17" style="2" customWidth="1"/>
    <col min="1798" max="1798" width="13.85546875" style="2" customWidth="1"/>
    <col min="1799" max="1799" width="12.28515625" style="2" customWidth="1"/>
    <col min="1800" max="1800" width="14.5703125" style="2" customWidth="1"/>
    <col min="1801" max="1801" width="14.42578125" style="2" customWidth="1"/>
    <col min="1802" max="1802" width="12.28515625" style="2" customWidth="1"/>
    <col min="1803" max="1803" width="13" style="2" customWidth="1"/>
    <col min="1804" max="1804" width="17.42578125" style="2" customWidth="1"/>
    <col min="1805" max="1805" width="13.85546875" style="2" customWidth="1"/>
    <col min="1806" max="1806" width="16.28515625" style="2" customWidth="1"/>
    <col min="1807" max="2048" width="9.140625" style="2"/>
    <col min="2049" max="2049" width="1" style="2" customWidth="1"/>
    <col min="2050" max="2050" width="39.7109375" style="2" customWidth="1"/>
    <col min="2051" max="2051" width="11.85546875" style="2" customWidth="1"/>
    <col min="2052" max="2052" width="10.85546875" style="2" customWidth="1"/>
    <col min="2053" max="2053" width="17" style="2" customWidth="1"/>
    <col min="2054" max="2054" width="13.85546875" style="2" customWidth="1"/>
    <col min="2055" max="2055" width="12.28515625" style="2" customWidth="1"/>
    <col min="2056" max="2056" width="14.5703125" style="2" customWidth="1"/>
    <col min="2057" max="2057" width="14.42578125" style="2" customWidth="1"/>
    <col min="2058" max="2058" width="12.28515625" style="2" customWidth="1"/>
    <col min="2059" max="2059" width="13" style="2" customWidth="1"/>
    <col min="2060" max="2060" width="17.42578125" style="2" customWidth="1"/>
    <col min="2061" max="2061" width="13.85546875" style="2" customWidth="1"/>
    <col min="2062" max="2062" width="16.28515625" style="2" customWidth="1"/>
    <col min="2063" max="2304" width="9.140625" style="2"/>
    <col min="2305" max="2305" width="1" style="2" customWidth="1"/>
    <col min="2306" max="2306" width="39.7109375" style="2" customWidth="1"/>
    <col min="2307" max="2307" width="11.85546875" style="2" customWidth="1"/>
    <col min="2308" max="2308" width="10.85546875" style="2" customWidth="1"/>
    <col min="2309" max="2309" width="17" style="2" customWidth="1"/>
    <col min="2310" max="2310" width="13.85546875" style="2" customWidth="1"/>
    <col min="2311" max="2311" width="12.28515625" style="2" customWidth="1"/>
    <col min="2312" max="2312" width="14.5703125" style="2" customWidth="1"/>
    <col min="2313" max="2313" width="14.42578125" style="2" customWidth="1"/>
    <col min="2314" max="2314" width="12.28515625" style="2" customWidth="1"/>
    <col min="2315" max="2315" width="13" style="2" customWidth="1"/>
    <col min="2316" max="2316" width="17.42578125" style="2" customWidth="1"/>
    <col min="2317" max="2317" width="13.85546875" style="2" customWidth="1"/>
    <col min="2318" max="2318" width="16.28515625" style="2" customWidth="1"/>
    <col min="2319" max="2560" width="9.140625" style="2"/>
    <col min="2561" max="2561" width="1" style="2" customWidth="1"/>
    <col min="2562" max="2562" width="39.7109375" style="2" customWidth="1"/>
    <col min="2563" max="2563" width="11.85546875" style="2" customWidth="1"/>
    <col min="2564" max="2564" width="10.85546875" style="2" customWidth="1"/>
    <col min="2565" max="2565" width="17" style="2" customWidth="1"/>
    <col min="2566" max="2566" width="13.85546875" style="2" customWidth="1"/>
    <col min="2567" max="2567" width="12.28515625" style="2" customWidth="1"/>
    <col min="2568" max="2568" width="14.5703125" style="2" customWidth="1"/>
    <col min="2569" max="2569" width="14.42578125" style="2" customWidth="1"/>
    <col min="2570" max="2570" width="12.28515625" style="2" customWidth="1"/>
    <col min="2571" max="2571" width="13" style="2" customWidth="1"/>
    <col min="2572" max="2572" width="17.42578125" style="2" customWidth="1"/>
    <col min="2573" max="2573" width="13.85546875" style="2" customWidth="1"/>
    <col min="2574" max="2574" width="16.28515625" style="2" customWidth="1"/>
    <col min="2575" max="2816" width="9.140625" style="2"/>
    <col min="2817" max="2817" width="1" style="2" customWidth="1"/>
    <col min="2818" max="2818" width="39.7109375" style="2" customWidth="1"/>
    <col min="2819" max="2819" width="11.85546875" style="2" customWidth="1"/>
    <col min="2820" max="2820" width="10.85546875" style="2" customWidth="1"/>
    <col min="2821" max="2821" width="17" style="2" customWidth="1"/>
    <col min="2822" max="2822" width="13.85546875" style="2" customWidth="1"/>
    <col min="2823" max="2823" width="12.28515625" style="2" customWidth="1"/>
    <col min="2824" max="2824" width="14.5703125" style="2" customWidth="1"/>
    <col min="2825" max="2825" width="14.42578125" style="2" customWidth="1"/>
    <col min="2826" max="2826" width="12.28515625" style="2" customWidth="1"/>
    <col min="2827" max="2827" width="13" style="2" customWidth="1"/>
    <col min="2828" max="2828" width="17.42578125" style="2" customWidth="1"/>
    <col min="2829" max="2829" width="13.85546875" style="2" customWidth="1"/>
    <col min="2830" max="2830" width="16.28515625" style="2" customWidth="1"/>
    <col min="2831" max="3072" width="9.140625" style="2"/>
    <col min="3073" max="3073" width="1" style="2" customWidth="1"/>
    <col min="3074" max="3074" width="39.7109375" style="2" customWidth="1"/>
    <col min="3075" max="3075" width="11.85546875" style="2" customWidth="1"/>
    <col min="3076" max="3076" width="10.85546875" style="2" customWidth="1"/>
    <col min="3077" max="3077" width="17" style="2" customWidth="1"/>
    <col min="3078" max="3078" width="13.85546875" style="2" customWidth="1"/>
    <col min="3079" max="3079" width="12.28515625" style="2" customWidth="1"/>
    <col min="3080" max="3080" width="14.5703125" style="2" customWidth="1"/>
    <col min="3081" max="3081" width="14.42578125" style="2" customWidth="1"/>
    <col min="3082" max="3082" width="12.28515625" style="2" customWidth="1"/>
    <col min="3083" max="3083" width="13" style="2" customWidth="1"/>
    <col min="3084" max="3084" width="17.42578125" style="2" customWidth="1"/>
    <col min="3085" max="3085" width="13.85546875" style="2" customWidth="1"/>
    <col min="3086" max="3086" width="16.28515625" style="2" customWidth="1"/>
    <col min="3087" max="3328" width="9.140625" style="2"/>
    <col min="3329" max="3329" width="1" style="2" customWidth="1"/>
    <col min="3330" max="3330" width="39.7109375" style="2" customWidth="1"/>
    <col min="3331" max="3331" width="11.85546875" style="2" customWidth="1"/>
    <col min="3332" max="3332" width="10.85546875" style="2" customWidth="1"/>
    <col min="3333" max="3333" width="17" style="2" customWidth="1"/>
    <col min="3334" max="3334" width="13.85546875" style="2" customWidth="1"/>
    <col min="3335" max="3335" width="12.28515625" style="2" customWidth="1"/>
    <col min="3336" max="3336" width="14.5703125" style="2" customWidth="1"/>
    <col min="3337" max="3337" width="14.42578125" style="2" customWidth="1"/>
    <col min="3338" max="3338" width="12.28515625" style="2" customWidth="1"/>
    <col min="3339" max="3339" width="13" style="2" customWidth="1"/>
    <col min="3340" max="3340" width="17.42578125" style="2" customWidth="1"/>
    <col min="3341" max="3341" width="13.85546875" style="2" customWidth="1"/>
    <col min="3342" max="3342" width="16.28515625" style="2" customWidth="1"/>
    <col min="3343" max="3584" width="9.140625" style="2"/>
    <col min="3585" max="3585" width="1" style="2" customWidth="1"/>
    <col min="3586" max="3586" width="39.7109375" style="2" customWidth="1"/>
    <col min="3587" max="3587" width="11.85546875" style="2" customWidth="1"/>
    <col min="3588" max="3588" width="10.85546875" style="2" customWidth="1"/>
    <col min="3589" max="3589" width="17" style="2" customWidth="1"/>
    <col min="3590" max="3590" width="13.85546875" style="2" customWidth="1"/>
    <col min="3591" max="3591" width="12.28515625" style="2" customWidth="1"/>
    <col min="3592" max="3592" width="14.5703125" style="2" customWidth="1"/>
    <col min="3593" max="3593" width="14.42578125" style="2" customWidth="1"/>
    <col min="3594" max="3594" width="12.28515625" style="2" customWidth="1"/>
    <col min="3595" max="3595" width="13" style="2" customWidth="1"/>
    <col min="3596" max="3596" width="17.42578125" style="2" customWidth="1"/>
    <col min="3597" max="3597" width="13.85546875" style="2" customWidth="1"/>
    <col min="3598" max="3598" width="16.28515625" style="2" customWidth="1"/>
    <col min="3599" max="3840" width="9.140625" style="2"/>
    <col min="3841" max="3841" width="1" style="2" customWidth="1"/>
    <col min="3842" max="3842" width="39.7109375" style="2" customWidth="1"/>
    <col min="3843" max="3843" width="11.85546875" style="2" customWidth="1"/>
    <col min="3844" max="3844" width="10.85546875" style="2" customWidth="1"/>
    <col min="3845" max="3845" width="17" style="2" customWidth="1"/>
    <col min="3846" max="3846" width="13.85546875" style="2" customWidth="1"/>
    <col min="3847" max="3847" width="12.28515625" style="2" customWidth="1"/>
    <col min="3848" max="3848" width="14.5703125" style="2" customWidth="1"/>
    <col min="3849" max="3849" width="14.42578125" style="2" customWidth="1"/>
    <col min="3850" max="3850" width="12.28515625" style="2" customWidth="1"/>
    <col min="3851" max="3851" width="13" style="2" customWidth="1"/>
    <col min="3852" max="3852" width="17.42578125" style="2" customWidth="1"/>
    <col min="3853" max="3853" width="13.85546875" style="2" customWidth="1"/>
    <col min="3854" max="3854" width="16.28515625" style="2" customWidth="1"/>
    <col min="3855" max="4096" width="9.140625" style="2"/>
    <col min="4097" max="4097" width="1" style="2" customWidth="1"/>
    <col min="4098" max="4098" width="39.7109375" style="2" customWidth="1"/>
    <col min="4099" max="4099" width="11.85546875" style="2" customWidth="1"/>
    <col min="4100" max="4100" width="10.85546875" style="2" customWidth="1"/>
    <col min="4101" max="4101" width="17" style="2" customWidth="1"/>
    <col min="4102" max="4102" width="13.85546875" style="2" customWidth="1"/>
    <col min="4103" max="4103" width="12.28515625" style="2" customWidth="1"/>
    <col min="4104" max="4104" width="14.5703125" style="2" customWidth="1"/>
    <col min="4105" max="4105" width="14.42578125" style="2" customWidth="1"/>
    <col min="4106" max="4106" width="12.28515625" style="2" customWidth="1"/>
    <col min="4107" max="4107" width="13" style="2" customWidth="1"/>
    <col min="4108" max="4108" width="17.42578125" style="2" customWidth="1"/>
    <col min="4109" max="4109" width="13.85546875" style="2" customWidth="1"/>
    <col min="4110" max="4110" width="16.28515625" style="2" customWidth="1"/>
    <col min="4111" max="4352" width="9.140625" style="2"/>
    <col min="4353" max="4353" width="1" style="2" customWidth="1"/>
    <col min="4354" max="4354" width="39.7109375" style="2" customWidth="1"/>
    <col min="4355" max="4355" width="11.85546875" style="2" customWidth="1"/>
    <col min="4356" max="4356" width="10.85546875" style="2" customWidth="1"/>
    <col min="4357" max="4357" width="17" style="2" customWidth="1"/>
    <col min="4358" max="4358" width="13.85546875" style="2" customWidth="1"/>
    <col min="4359" max="4359" width="12.28515625" style="2" customWidth="1"/>
    <col min="4360" max="4360" width="14.5703125" style="2" customWidth="1"/>
    <col min="4361" max="4361" width="14.42578125" style="2" customWidth="1"/>
    <col min="4362" max="4362" width="12.28515625" style="2" customWidth="1"/>
    <col min="4363" max="4363" width="13" style="2" customWidth="1"/>
    <col min="4364" max="4364" width="17.42578125" style="2" customWidth="1"/>
    <col min="4365" max="4365" width="13.85546875" style="2" customWidth="1"/>
    <col min="4366" max="4366" width="16.28515625" style="2" customWidth="1"/>
    <col min="4367" max="4608" width="9.140625" style="2"/>
    <col min="4609" max="4609" width="1" style="2" customWidth="1"/>
    <col min="4610" max="4610" width="39.7109375" style="2" customWidth="1"/>
    <col min="4611" max="4611" width="11.85546875" style="2" customWidth="1"/>
    <col min="4612" max="4612" width="10.85546875" style="2" customWidth="1"/>
    <col min="4613" max="4613" width="17" style="2" customWidth="1"/>
    <col min="4614" max="4614" width="13.85546875" style="2" customWidth="1"/>
    <col min="4615" max="4615" width="12.28515625" style="2" customWidth="1"/>
    <col min="4616" max="4616" width="14.5703125" style="2" customWidth="1"/>
    <col min="4617" max="4617" width="14.42578125" style="2" customWidth="1"/>
    <col min="4618" max="4618" width="12.28515625" style="2" customWidth="1"/>
    <col min="4619" max="4619" width="13" style="2" customWidth="1"/>
    <col min="4620" max="4620" width="17.42578125" style="2" customWidth="1"/>
    <col min="4621" max="4621" width="13.85546875" style="2" customWidth="1"/>
    <col min="4622" max="4622" width="16.28515625" style="2" customWidth="1"/>
    <col min="4623" max="4864" width="9.140625" style="2"/>
    <col min="4865" max="4865" width="1" style="2" customWidth="1"/>
    <col min="4866" max="4866" width="39.7109375" style="2" customWidth="1"/>
    <col min="4867" max="4867" width="11.85546875" style="2" customWidth="1"/>
    <col min="4868" max="4868" width="10.85546875" style="2" customWidth="1"/>
    <col min="4869" max="4869" width="17" style="2" customWidth="1"/>
    <col min="4870" max="4870" width="13.85546875" style="2" customWidth="1"/>
    <col min="4871" max="4871" width="12.28515625" style="2" customWidth="1"/>
    <col min="4872" max="4872" width="14.5703125" style="2" customWidth="1"/>
    <col min="4873" max="4873" width="14.42578125" style="2" customWidth="1"/>
    <col min="4874" max="4874" width="12.28515625" style="2" customWidth="1"/>
    <col min="4875" max="4875" width="13" style="2" customWidth="1"/>
    <col min="4876" max="4876" width="17.42578125" style="2" customWidth="1"/>
    <col min="4877" max="4877" width="13.85546875" style="2" customWidth="1"/>
    <col min="4878" max="4878" width="16.28515625" style="2" customWidth="1"/>
    <col min="4879" max="5120" width="9.140625" style="2"/>
    <col min="5121" max="5121" width="1" style="2" customWidth="1"/>
    <col min="5122" max="5122" width="39.7109375" style="2" customWidth="1"/>
    <col min="5123" max="5123" width="11.85546875" style="2" customWidth="1"/>
    <col min="5124" max="5124" width="10.85546875" style="2" customWidth="1"/>
    <col min="5125" max="5125" width="17" style="2" customWidth="1"/>
    <col min="5126" max="5126" width="13.85546875" style="2" customWidth="1"/>
    <col min="5127" max="5127" width="12.28515625" style="2" customWidth="1"/>
    <col min="5128" max="5128" width="14.5703125" style="2" customWidth="1"/>
    <col min="5129" max="5129" width="14.42578125" style="2" customWidth="1"/>
    <col min="5130" max="5130" width="12.28515625" style="2" customWidth="1"/>
    <col min="5131" max="5131" width="13" style="2" customWidth="1"/>
    <col min="5132" max="5132" width="17.42578125" style="2" customWidth="1"/>
    <col min="5133" max="5133" width="13.85546875" style="2" customWidth="1"/>
    <col min="5134" max="5134" width="16.28515625" style="2" customWidth="1"/>
    <col min="5135" max="5376" width="9.140625" style="2"/>
    <col min="5377" max="5377" width="1" style="2" customWidth="1"/>
    <col min="5378" max="5378" width="39.7109375" style="2" customWidth="1"/>
    <col min="5379" max="5379" width="11.85546875" style="2" customWidth="1"/>
    <col min="5380" max="5380" width="10.85546875" style="2" customWidth="1"/>
    <col min="5381" max="5381" width="17" style="2" customWidth="1"/>
    <col min="5382" max="5382" width="13.85546875" style="2" customWidth="1"/>
    <col min="5383" max="5383" width="12.28515625" style="2" customWidth="1"/>
    <col min="5384" max="5384" width="14.5703125" style="2" customWidth="1"/>
    <col min="5385" max="5385" width="14.42578125" style="2" customWidth="1"/>
    <col min="5386" max="5386" width="12.28515625" style="2" customWidth="1"/>
    <col min="5387" max="5387" width="13" style="2" customWidth="1"/>
    <col min="5388" max="5388" width="17.42578125" style="2" customWidth="1"/>
    <col min="5389" max="5389" width="13.85546875" style="2" customWidth="1"/>
    <col min="5390" max="5390" width="16.28515625" style="2" customWidth="1"/>
    <col min="5391" max="5632" width="9.140625" style="2"/>
    <col min="5633" max="5633" width="1" style="2" customWidth="1"/>
    <col min="5634" max="5634" width="39.7109375" style="2" customWidth="1"/>
    <col min="5635" max="5635" width="11.85546875" style="2" customWidth="1"/>
    <col min="5636" max="5636" width="10.85546875" style="2" customWidth="1"/>
    <col min="5637" max="5637" width="17" style="2" customWidth="1"/>
    <col min="5638" max="5638" width="13.85546875" style="2" customWidth="1"/>
    <col min="5639" max="5639" width="12.28515625" style="2" customWidth="1"/>
    <col min="5640" max="5640" width="14.5703125" style="2" customWidth="1"/>
    <col min="5641" max="5641" width="14.42578125" style="2" customWidth="1"/>
    <col min="5642" max="5642" width="12.28515625" style="2" customWidth="1"/>
    <col min="5643" max="5643" width="13" style="2" customWidth="1"/>
    <col min="5644" max="5644" width="17.42578125" style="2" customWidth="1"/>
    <col min="5645" max="5645" width="13.85546875" style="2" customWidth="1"/>
    <col min="5646" max="5646" width="16.28515625" style="2" customWidth="1"/>
    <col min="5647" max="5888" width="9.140625" style="2"/>
    <col min="5889" max="5889" width="1" style="2" customWidth="1"/>
    <col min="5890" max="5890" width="39.7109375" style="2" customWidth="1"/>
    <col min="5891" max="5891" width="11.85546875" style="2" customWidth="1"/>
    <col min="5892" max="5892" width="10.85546875" style="2" customWidth="1"/>
    <col min="5893" max="5893" width="17" style="2" customWidth="1"/>
    <col min="5894" max="5894" width="13.85546875" style="2" customWidth="1"/>
    <col min="5895" max="5895" width="12.28515625" style="2" customWidth="1"/>
    <col min="5896" max="5896" width="14.5703125" style="2" customWidth="1"/>
    <col min="5897" max="5897" width="14.42578125" style="2" customWidth="1"/>
    <col min="5898" max="5898" width="12.28515625" style="2" customWidth="1"/>
    <col min="5899" max="5899" width="13" style="2" customWidth="1"/>
    <col min="5900" max="5900" width="17.42578125" style="2" customWidth="1"/>
    <col min="5901" max="5901" width="13.85546875" style="2" customWidth="1"/>
    <col min="5902" max="5902" width="16.28515625" style="2" customWidth="1"/>
    <col min="5903" max="6144" width="9.140625" style="2"/>
    <col min="6145" max="6145" width="1" style="2" customWidth="1"/>
    <col min="6146" max="6146" width="39.7109375" style="2" customWidth="1"/>
    <col min="6147" max="6147" width="11.85546875" style="2" customWidth="1"/>
    <col min="6148" max="6148" width="10.85546875" style="2" customWidth="1"/>
    <col min="6149" max="6149" width="17" style="2" customWidth="1"/>
    <col min="6150" max="6150" width="13.85546875" style="2" customWidth="1"/>
    <col min="6151" max="6151" width="12.28515625" style="2" customWidth="1"/>
    <col min="6152" max="6152" width="14.5703125" style="2" customWidth="1"/>
    <col min="6153" max="6153" width="14.42578125" style="2" customWidth="1"/>
    <col min="6154" max="6154" width="12.28515625" style="2" customWidth="1"/>
    <col min="6155" max="6155" width="13" style="2" customWidth="1"/>
    <col min="6156" max="6156" width="17.42578125" style="2" customWidth="1"/>
    <col min="6157" max="6157" width="13.85546875" style="2" customWidth="1"/>
    <col min="6158" max="6158" width="16.28515625" style="2" customWidth="1"/>
    <col min="6159" max="6400" width="9.140625" style="2"/>
    <col min="6401" max="6401" width="1" style="2" customWidth="1"/>
    <col min="6402" max="6402" width="39.7109375" style="2" customWidth="1"/>
    <col min="6403" max="6403" width="11.85546875" style="2" customWidth="1"/>
    <col min="6404" max="6404" width="10.85546875" style="2" customWidth="1"/>
    <col min="6405" max="6405" width="17" style="2" customWidth="1"/>
    <col min="6406" max="6406" width="13.85546875" style="2" customWidth="1"/>
    <col min="6407" max="6407" width="12.28515625" style="2" customWidth="1"/>
    <col min="6408" max="6408" width="14.5703125" style="2" customWidth="1"/>
    <col min="6409" max="6409" width="14.42578125" style="2" customWidth="1"/>
    <col min="6410" max="6410" width="12.28515625" style="2" customWidth="1"/>
    <col min="6411" max="6411" width="13" style="2" customWidth="1"/>
    <col min="6412" max="6412" width="17.42578125" style="2" customWidth="1"/>
    <col min="6413" max="6413" width="13.85546875" style="2" customWidth="1"/>
    <col min="6414" max="6414" width="16.28515625" style="2" customWidth="1"/>
    <col min="6415" max="6656" width="9.140625" style="2"/>
    <col min="6657" max="6657" width="1" style="2" customWidth="1"/>
    <col min="6658" max="6658" width="39.7109375" style="2" customWidth="1"/>
    <col min="6659" max="6659" width="11.85546875" style="2" customWidth="1"/>
    <col min="6660" max="6660" width="10.85546875" style="2" customWidth="1"/>
    <col min="6661" max="6661" width="17" style="2" customWidth="1"/>
    <col min="6662" max="6662" width="13.85546875" style="2" customWidth="1"/>
    <col min="6663" max="6663" width="12.28515625" style="2" customWidth="1"/>
    <col min="6664" max="6664" width="14.5703125" style="2" customWidth="1"/>
    <col min="6665" max="6665" width="14.42578125" style="2" customWidth="1"/>
    <col min="6666" max="6666" width="12.28515625" style="2" customWidth="1"/>
    <col min="6667" max="6667" width="13" style="2" customWidth="1"/>
    <col min="6668" max="6668" width="17.42578125" style="2" customWidth="1"/>
    <col min="6669" max="6669" width="13.85546875" style="2" customWidth="1"/>
    <col min="6670" max="6670" width="16.28515625" style="2" customWidth="1"/>
    <col min="6671" max="6912" width="9.140625" style="2"/>
    <col min="6913" max="6913" width="1" style="2" customWidth="1"/>
    <col min="6914" max="6914" width="39.7109375" style="2" customWidth="1"/>
    <col min="6915" max="6915" width="11.85546875" style="2" customWidth="1"/>
    <col min="6916" max="6916" width="10.85546875" style="2" customWidth="1"/>
    <col min="6917" max="6917" width="17" style="2" customWidth="1"/>
    <col min="6918" max="6918" width="13.85546875" style="2" customWidth="1"/>
    <col min="6919" max="6919" width="12.28515625" style="2" customWidth="1"/>
    <col min="6920" max="6920" width="14.5703125" style="2" customWidth="1"/>
    <col min="6921" max="6921" width="14.42578125" style="2" customWidth="1"/>
    <col min="6922" max="6922" width="12.28515625" style="2" customWidth="1"/>
    <col min="6923" max="6923" width="13" style="2" customWidth="1"/>
    <col min="6924" max="6924" width="17.42578125" style="2" customWidth="1"/>
    <col min="6925" max="6925" width="13.85546875" style="2" customWidth="1"/>
    <col min="6926" max="6926" width="16.28515625" style="2" customWidth="1"/>
    <col min="6927" max="7168" width="9.140625" style="2"/>
    <col min="7169" max="7169" width="1" style="2" customWidth="1"/>
    <col min="7170" max="7170" width="39.7109375" style="2" customWidth="1"/>
    <col min="7171" max="7171" width="11.85546875" style="2" customWidth="1"/>
    <col min="7172" max="7172" width="10.85546875" style="2" customWidth="1"/>
    <col min="7173" max="7173" width="17" style="2" customWidth="1"/>
    <col min="7174" max="7174" width="13.85546875" style="2" customWidth="1"/>
    <col min="7175" max="7175" width="12.28515625" style="2" customWidth="1"/>
    <col min="7176" max="7176" width="14.5703125" style="2" customWidth="1"/>
    <col min="7177" max="7177" width="14.42578125" style="2" customWidth="1"/>
    <col min="7178" max="7178" width="12.28515625" style="2" customWidth="1"/>
    <col min="7179" max="7179" width="13" style="2" customWidth="1"/>
    <col min="7180" max="7180" width="17.42578125" style="2" customWidth="1"/>
    <col min="7181" max="7181" width="13.85546875" style="2" customWidth="1"/>
    <col min="7182" max="7182" width="16.28515625" style="2" customWidth="1"/>
    <col min="7183" max="7424" width="9.140625" style="2"/>
    <col min="7425" max="7425" width="1" style="2" customWidth="1"/>
    <col min="7426" max="7426" width="39.7109375" style="2" customWidth="1"/>
    <col min="7427" max="7427" width="11.85546875" style="2" customWidth="1"/>
    <col min="7428" max="7428" width="10.85546875" style="2" customWidth="1"/>
    <col min="7429" max="7429" width="17" style="2" customWidth="1"/>
    <col min="7430" max="7430" width="13.85546875" style="2" customWidth="1"/>
    <col min="7431" max="7431" width="12.28515625" style="2" customWidth="1"/>
    <col min="7432" max="7432" width="14.5703125" style="2" customWidth="1"/>
    <col min="7433" max="7433" width="14.42578125" style="2" customWidth="1"/>
    <col min="7434" max="7434" width="12.28515625" style="2" customWidth="1"/>
    <col min="7435" max="7435" width="13" style="2" customWidth="1"/>
    <col min="7436" max="7436" width="17.42578125" style="2" customWidth="1"/>
    <col min="7437" max="7437" width="13.85546875" style="2" customWidth="1"/>
    <col min="7438" max="7438" width="16.28515625" style="2" customWidth="1"/>
    <col min="7439" max="7680" width="9.140625" style="2"/>
    <col min="7681" max="7681" width="1" style="2" customWidth="1"/>
    <col min="7682" max="7682" width="39.7109375" style="2" customWidth="1"/>
    <col min="7683" max="7683" width="11.85546875" style="2" customWidth="1"/>
    <col min="7684" max="7684" width="10.85546875" style="2" customWidth="1"/>
    <col min="7685" max="7685" width="17" style="2" customWidth="1"/>
    <col min="7686" max="7686" width="13.85546875" style="2" customWidth="1"/>
    <col min="7687" max="7687" width="12.28515625" style="2" customWidth="1"/>
    <col min="7688" max="7688" width="14.5703125" style="2" customWidth="1"/>
    <col min="7689" max="7689" width="14.42578125" style="2" customWidth="1"/>
    <col min="7690" max="7690" width="12.28515625" style="2" customWidth="1"/>
    <col min="7691" max="7691" width="13" style="2" customWidth="1"/>
    <col min="7692" max="7692" width="17.42578125" style="2" customWidth="1"/>
    <col min="7693" max="7693" width="13.85546875" style="2" customWidth="1"/>
    <col min="7694" max="7694" width="16.28515625" style="2" customWidth="1"/>
    <col min="7695" max="7936" width="9.140625" style="2"/>
    <col min="7937" max="7937" width="1" style="2" customWidth="1"/>
    <col min="7938" max="7938" width="39.7109375" style="2" customWidth="1"/>
    <col min="7939" max="7939" width="11.85546875" style="2" customWidth="1"/>
    <col min="7940" max="7940" width="10.85546875" style="2" customWidth="1"/>
    <col min="7941" max="7941" width="17" style="2" customWidth="1"/>
    <col min="7942" max="7942" width="13.85546875" style="2" customWidth="1"/>
    <col min="7943" max="7943" width="12.28515625" style="2" customWidth="1"/>
    <col min="7944" max="7944" width="14.5703125" style="2" customWidth="1"/>
    <col min="7945" max="7945" width="14.42578125" style="2" customWidth="1"/>
    <col min="7946" max="7946" width="12.28515625" style="2" customWidth="1"/>
    <col min="7947" max="7947" width="13" style="2" customWidth="1"/>
    <col min="7948" max="7948" width="17.42578125" style="2" customWidth="1"/>
    <col min="7949" max="7949" width="13.85546875" style="2" customWidth="1"/>
    <col min="7950" max="7950" width="16.28515625" style="2" customWidth="1"/>
    <col min="7951" max="8192" width="9.140625" style="2"/>
    <col min="8193" max="8193" width="1" style="2" customWidth="1"/>
    <col min="8194" max="8194" width="39.7109375" style="2" customWidth="1"/>
    <col min="8195" max="8195" width="11.85546875" style="2" customWidth="1"/>
    <col min="8196" max="8196" width="10.85546875" style="2" customWidth="1"/>
    <col min="8197" max="8197" width="17" style="2" customWidth="1"/>
    <col min="8198" max="8198" width="13.85546875" style="2" customWidth="1"/>
    <col min="8199" max="8199" width="12.28515625" style="2" customWidth="1"/>
    <col min="8200" max="8200" width="14.5703125" style="2" customWidth="1"/>
    <col min="8201" max="8201" width="14.42578125" style="2" customWidth="1"/>
    <col min="8202" max="8202" width="12.28515625" style="2" customWidth="1"/>
    <col min="8203" max="8203" width="13" style="2" customWidth="1"/>
    <col min="8204" max="8204" width="17.42578125" style="2" customWidth="1"/>
    <col min="8205" max="8205" width="13.85546875" style="2" customWidth="1"/>
    <col min="8206" max="8206" width="16.28515625" style="2" customWidth="1"/>
    <col min="8207" max="8448" width="9.140625" style="2"/>
    <col min="8449" max="8449" width="1" style="2" customWidth="1"/>
    <col min="8450" max="8450" width="39.7109375" style="2" customWidth="1"/>
    <col min="8451" max="8451" width="11.85546875" style="2" customWidth="1"/>
    <col min="8452" max="8452" width="10.85546875" style="2" customWidth="1"/>
    <col min="8453" max="8453" width="17" style="2" customWidth="1"/>
    <col min="8454" max="8454" width="13.85546875" style="2" customWidth="1"/>
    <col min="8455" max="8455" width="12.28515625" style="2" customWidth="1"/>
    <col min="8456" max="8456" width="14.5703125" style="2" customWidth="1"/>
    <col min="8457" max="8457" width="14.42578125" style="2" customWidth="1"/>
    <col min="8458" max="8458" width="12.28515625" style="2" customWidth="1"/>
    <col min="8459" max="8459" width="13" style="2" customWidth="1"/>
    <col min="8460" max="8460" width="17.42578125" style="2" customWidth="1"/>
    <col min="8461" max="8461" width="13.85546875" style="2" customWidth="1"/>
    <col min="8462" max="8462" width="16.28515625" style="2" customWidth="1"/>
    <col min="8463" max="8704" width="9.140625" style="2"/>
    <col min="8705" max="8705" width="1" style="2" customWidth="1"/>
    <col min="8706" max="8706" width="39.7109375" style="2" customWidth="1"/>
    <col min="8707" max="8707" width="11.85546875" style="2" customWidth="1"/>
    <col min="8708" max="8708" width="10.85546875" style="2" customWidth="1"/>
    <col min="8709" max="8709" width="17" style="2" customWidth="1"/>
    <col min="8710" max="8710" width="13.85546875" style="2" customWidth="1"/>
    <col min="8711" max="8711" width="12.28515625" style="2" customWidth="1"/>
    <col min="8712" max="8712" width="14.5703125" style="2" customWidth="1"/>
    <col min="8713" max="8713" width="14.42578125" style="2" customWidth="1"/>
    <col min="8714" max="8714" width="12.28515625" style="2" customWidth="1"/>
    <col min="8715" max="8715" width="13" style="2" customWidth="1"/>
    <col min="8716" max="8716" width="17.42578125" style="2" customWidth="1"/>
    <col min="8717" max="8717" width="13.85546875" style="2" customWidth="1"/>
    <col min="8718" max="8718" width="16.28515625" style="2" customWidth="1"/>
    <col min="8719" max="8960" width="9.140625" style="2"/>
    <col min="8961" max="8961" width="1" style="2" customWidth="1"/>
    <col min="8962" max="8962" width="39.7109375" style="2" customWidth="1"/>
    <col min="8963" max="8963" width="11.85546875" style="2" customWidth="1"/>
    <col min="8964" max="8964" width="10.85546875" style="2" customWidth="1"/>
    <col min="8965" max="8965" width="17" style="2" customWidth="1"/>
    <col min="8966" max="8966" width="13.85546875" style="2" customWidth="1"/>
    <col min="8967" max="8967" width="12.28515625" style="2" customWidth="1"/>
    <col min="8968" max="8968" width="14.5703125" style="2" customWidth="1"/>
    <col min="8969" max="8969" width="14.42578125" style="2" customWidth="1"/>
    <col min="8970" max="8970" width="12.28515625" style="2" customWidth="1"/>
    <col min="8971" max="8971" width="13" style="2" customWidth="1"/>
    <col min="8972" max="8972" width="17.42578125" style="2" customWidth="1"/>
    <col min="8973" max="8973" width="13.85546875" style="2" customWidth="1"/>
    <col min="8974" max="8974" width="16.28515625" style="2" customWidth="1"/>
    <col min="8975" max="9216" width="9.140625" style="2"/>
    <col min="9217" max="9217" width="1" style="2" customWidth="1"/>
    <col min="9218" max="9218" width="39.7109375" style="2" customWidth="1"/>
    <col min="9219" max="9219" width="11.85546875" style="2" customWidth="1"/>
    <col min="9220" max="9220" width="10.85546875" style="2" customWidth="1"/>
    <col min="9221" max="9221" width="17" style="2" customWidth="1"/>
    <col min="9222" max="9222" width="13.85546875" style="2" customWidth="1"/>
    <col min="9223" max="9223" width="12.28515625" style="2" customWidth="1"/>
    <col min="9224" max="9224" width="14.5703125" style="2" customWidth="1"/>
    <col min="9225" max="9225" width="14.42578125" style="2" customWidth="1"/>
    <col min="9226" max="9226" width="12.28515625" style="2" customWidth="1"/>
    <col min="9227" max="9227" width="13" style="2" customWidth="1"/>
    <col min="9228" max="9228" width="17.42578125" style="2" customWidth="1"/>
    <col min="9229" max="9229" width="13.85546875" style="2" customWidth="1"/>
    <col min="9230" max="9230" width="16.28515625" style="2" customWidth="1"/>
    <col min="9231" max="9472" width="9.140625" style="2"/>
    <col min="9473" max="9473" width="1" style="2" customWidth="1"/>
    <col min="9474" max="9474" width="39.7109375" style="2" customWidth="1"/>
    <col min="9475" max="9475" width="11.85546875" style="2" customWidth="1"/>
    <col min="9476" max="9476" width="10.85546875" style="2" customWidth="1"/>
    <col min="9477" max="9477" width="17" style="2" customWidth="1"/>
    <col min="9478" max="9478" width="13.85546875" style="2" customWidth="1"/>
    <col min="9479" max="9479" width="12.28515625" style="2" customWidth="1"/>
    <col min="9480" max="9480" width="14.5703125" style="2" customWidth="1"/>
    <col min="9481" max="9481" width="14.42578125" style="2" customWidth="1"/>
    <col min="9482" max="9482" width="12.28515625" style="2" customWidth="1"/>
    <col min="9483" max="9483" width="13" style="2" customWidth="1"/>
    <col min="9484" max="9484" width="17.42578125" style="2" customWidth="1"/>
    <col min="9485" max="9485" width="13.85546875" style="2" customWidth="1"/>
    <col min="9486" max="9486" width="16.28515625" style="2" customWidth="1"/>
    <col min="9487" max="9728" width="9.140625" style="2"/>
    <col min="9729" max="9729" width="1" style="2" customWidth="1"/>
    <col min="9730" max="9730" width="39.7109375" style="2" customWidth="1"/>
    <col min="9731" max="9731" width="11.85546875" style="2" customWidth="1"/>
    <col min="9732" max="9732" width="10.85546875" style="2" customWidth="1"/>
    <col min="9733" max="9733" width="17" style="2" customWidth="1"/>
    <col min="9734" max="9734" width="13.85546875" style="2" customWidth="1"/>
    <col min="9735" max="9735" width="12.28515625" style="2" customWidth="1"/>
    <col min="9736" max="9736" width="14.5703125" style="2" customWidth="1"/>
    <col min="9737" max="9737" width="14.42578125" style="2" customWidth="1"/>
    <col min="9738" max="9738" width="12.28515625" style="2" customWidth="1"/>
    <col min="9739" max="9739" width="13" style="2" customWidth="1"/>
    <col min="9740" max="9740" width="17.42578125" style="2" customWidth="1"/>
    <col min="9741" max="9741" width="13.85546875" style="2" customWidth="1"/>
    <col min="9742" max="9742" width="16.28515625" style="2" customWidth="1"/>
    <col min="9743" max="9984" width="9.140625" style="2"/>
    <col min="9985" max="9985" width="1" style="2" customWidth="1"/>
    <col min="9986" max="9986" width="39.7109375" style="2" customWidth="1"/>
    <col min="9987" max="9987" width="11.85546875" style="2" customWidth="1"/>
    <col min="9988" max="9988" width="10.85546875" style="2" customWidth="1"/>
    <col min="9989" max="9989" width="17" style="2" customWidth="1"/>
    <col min="9990" max="9990" width="13.85546875" style="2" customWidth="1"/>
    <col min="9991" max="9991" width="12.28515625" style="2" customWidth="1"/>
    <col min="9992" max="9992" width="14.5703125" style="2" customWidth="1"/>
    <col min="9993" max="9993" width="14.42578125" style="2" customWidth="1"/>
    <col min="9994" max="9994" width="12.28515625" style="2" customWidth="1"/>
    <col min="9995" max="9995" width="13" style="2" customWidth="1"/>
    <col min="9996" max="9996" width="17.42578125" style="2" customWidth="1"/>
    <col min="9997" max="9997" width="13.85546875" style="2" customWidth="1"/>
    <col min="9998" max="9998" width="16.28515625" style="2" customWidth="1"/>
    <col min="9999" max="10240" width="9.140625" style="2"/>
    <col min="10241" max="10241" width="1" style="2" customWidth="1"/>
    <col min="10242" max="10242" width="39.7109375" style="2" customWidth="1"/>
    <col min="10243" max="10243" width="11.85546875" style="2" customWidth="1"/>
    <col min="10244" max="10244" width="10.85546875" style="2" customWidth="1"/>
    <col min="10245" max="10245" width="17" style="2" customWidth="1"/>
    <col min="10246" max="10246" width="13.85546875" style="2" customWidth="1"/>
    <col min="10247" max="10247" width="12.28515625" style="2" customWidth="1"/>
    <col min="10248" max="10248" width="14.5703125" style="2" customWidth="1"/>
    <col min="10249" max="10249" width="14.42578125" style="2" customWidth="1"/>
    <col min="10250" max="10250" width="12.28515625" style="2" customWidth="1"/>
    <col min="10251" max="10251" width="13" style="2" customWidth="1"/>
    <col min="10252" max="10252" width="17.42578125" style="2" customWidth="1"/>
    <col min="10253" max="10253" width="13.85546875" style="2" customWidth="1"/>
    <col min="10254" max="10254" width="16.28515625" style="2" customWidth="1"/>
    <col min="10255" max="10496" width="9.140625" style="2"/>
    <col min="10497" max="10497" width="1" style="2" customWidth="1"/>
    <col min="10498" max="10498" width="39.7109375" style="2" customWidth="1"/>
    <col min="10499" max="10499" width="11.85546875" style="2" customWidth="1"/>
    <col min="10500" max="10500" width="10.85546875" style="2" customWidth="1"/>
    <col min="10501" max="10501" width="17" style="2" customWidth="1"/>
    <col min="10502" max="10502" width="13.85546875" style="2" customWidth="1"/>
    <col min="10503" max="10503" width="12.28515625" style="2" customWidth="1"/>
    <col min="10504" max="10504" width="14.5703125" style="2" customWidth="1"/>
    <col min="10505" max="10505" width="14.42578125" style="2" customWidth="1"/>
    <col min="10506" max="10506" width="12.28515625" style="2" customWidth="1"/>
    <col min="10507" max="10507" width="13" style="2" customWidth="1"/>
    <col min="10508" max="10508" width="17.42578125" style="2" customWidth="1"/>
    <col min="10509" max="10509" width="13.85546875" style="2" customWidth="1"/>
    <col min="10510" max="10510" width="16.28515625" style="2" customWidth="1"/>
    <col min="10511" max="10752" width="9.140625" style="2"/>
    <col min="10753" max="10753" width="1" style="2" customWidth="1"/>
    <col min="10754" max="10754" width="39.7109375" style="2" customWidth="1"/>
    <col min="10755" max="10755" width="11.85546875" style="2" customWidth="1"/>
    <col min="10756" max="10756" width="10.85546875" style="2" customWidth="1"/>
    <col min="10757" max="10757" width="17" style="2" customWidth="1"/>
    <col min="10758" max="10758" width="13.85546875" style="2" customWidth="1"/>
    <col min="10759" max="10759" width="12.28515625" style="2" customWidth="1"/>
    <col min="10760" max="10760" width="14.5703125" style="2" customWidth="1"/>
    <col min="10761" max="10761" width="14.42578125" style="2" customWidth="1"/>
    <col min="10762" max="10762" width="12.28515625" style="2" customWidth="1"/>
    <col min="10763" max="10763" width="13" style="2" customWidth="1"/>
    <col min="10764" max="10764" width="17.42578125" style="2" customWidth="1"/>
    <col min="10765" max="10765" width="13.85546875" style="2" customWidth="1"/>
    <col min="10766" max="10766" width="16.28515625" style="2" customWidth="1"/>
    <col min="10767" max="11008" width="9.140625" style="2"/>
    <col min="11009" max="11009" width="1" style="2" customWidth="1"/>
    <col min="11010" max="11010" width="39.7109375" style="2" customWidth="1"/>
    <col min="11011" max="11011" width="11.85546875" style="2" customWidth="1"/>
    <col min="11012" max="11012" width="10.85546875" style="2" customWidth="1"/>
    <col min="11013" max="11013" width="17" style="2" customWidth="1"/>
    <col min="11014" max="11014" width="13.85546875" style="2" customWidth="1"/>
    <col min="11015" max="11015" width="12.28515625" style="2" customWidth="1"/>
    <col min="11016" max="11016" width="14.5703125" style="2" customWidth="1"/>
    <col min="11017" max="11017" width="14.42578125" style="2" customWidth="1"/>
    <col min="11018" max="11018" width="12.28515625" style="2" customWidth="1"/>
    <col min="11019" max="11019" width="13" style="2" customWidth="1"/>
    <col min="11020" max="11020" width="17.42578125" style="2" customWidth="1"/>
    <col min="11021" max="11021" width="13.85546875" style="2" customWidth="1"/>
    <col min="11022" max="11022" width="16.28515625" style="2" customWidth="1"/>
    <col min="11023" max="11264" width="9.140625" style="2"/>
    <col min="11265" max="11265" width="1" style="2" customWidth="1"/>
    <col min="11266" max="11266" width="39.7109375" style="2" customWidth="1"/>
    <col min="11267" max="11267" width="11.85546875" style="2" customWidth="1"/>
    <col min="11268" max="11268" width="10.85546875" style="2" customWidth="1"/>
    <col min="11269" max="11269" width="17" style="2" customWidth="1"/>
    <col min="11270" max="11270" width="13.85546875" style="2" customWidth="1"/>
    <col min="11271" max="11271" width="12.28515625" style="2" customWidth="1"/>
    <col min="11272" max="11272" width="14.5703125" style="2" customWidth="1"/>
    <col min="11273" max="11273" width="14.42578125" style="2" customWidth="1"/>
    <col min="11274" max="11274" width="12.28515625" style="2" customWidth="1"/>
    <col min="11275" max="11275" width="13" style="2" customWidth="1"/>
    <col min="11276" max="11276" width="17.42578125" style="2" customWidth="1"/>
    <col min="11277" max="11277" width="13.85546875" style="2" customWidth="1"/>
    <col min="11278" max="11278" width="16.28515625" style="2" customWidth="1"/>
    <col min="11279" max="11520" width="9.140625" style="2"/>
    <col min="11521" max="11521" width="1" style="2" customWidth="1"/>
    <col min="11522" max="11522" width="39.7109375" style="2" customWidth="1"/>
    <col min="11523" max="11523" width="11.85546875" style="2" customWidth="1"/>
    <col min="11524" max="11524" width="10.85546875" style="2" customWidth="1"/>
    <col min="11525" max="11525" width="17" style="2" customWidth="1"/>
    <col min="11526" max="11526" width="13.85546875" style="2" customWidth="1"/>
    <col min="11527" max="11527" width="12.28515625" style="2" customWidth="1"/>
    <col min="11528" max="11528" width="14.5703125" style="2" customWidth="1"/>
    <col min="11529" max="11529" width="14.42578125" style="2" customWidth="1"/>
    <col min="11530" max="11530" width="12.28515625" style="2" customWidth="1"/>
    <col min="11531" max="11531" width="13" style="2" customWidth="1"/>
    <col min="11532" max="11532" width="17.42578125" style="2" customWidth="1"/>
    <col min="11533" max="11533" width="13.85546875" style="2" customWidth="1"/>
    <col min="11534" max="11534" width="16.28515625" style="2" customWidth="1"/>
    <col min="11535" max="11776" width="9.140625" style="2"/>
    <col min="11777" max="11777" width="1" style="2" customWidth="1"/>
    <col min="11778" max="11778" width="39.7109375" style="2" customWidth="1"/>
    <col min="11779" max="11779" width="11.85546875" style="2" customWidth="1"/>
    <col min="11780" max="11780" width="10.85546875" style="2" customWidth="1"/>
    <col min="11781" max="11781" width="17" style="2" customWidth="1"/>
    <col min="11782" max="11782" width="13.85546875" style="2" customWidth="1"/>
    <col min="11783" max="11783" width="12.28515625" style="2" customWidth="1"/>
    <col min="11784" max="11784" width="14.5703125" style="2" customWidth="1"/>
    <col min="11785" max="11785" width="14.42578125" style="2" customWidth="1"/>
    <col min="11786" max="11786" width="12.28515625" style="2" customWidth="1"/>
    <col min="11787" max="11787" width="13" style="2" customWidth="1"/>
    <col min="11788" max="11788" width="17.42578125" style="2" customWidth="1"/>
    <col min="11789" max="11789" width="13.85546875" style="2" customWidth="1"/>
    <col min="11790" max="11790" width="16.28515625" style="2" customWidth="1"/>
    <col min="11791" max="12032" width="9.140625" style="2"/>
    <col min="12033" max="12033" width="1" style="2" customWidth="1"/>
    <col min="12034" max="12034" width="39.7109375" style="2" customWidth="1"/>
    <col min="12035" max="12035" width="11.85546875" style="2" customWidth="1"/>
    <col min="12036" max="12036" width="10.85546875" style="2" customWidth="1"/>
    <col min="12037" max="12037" width="17" style="2" customWidth="1"/>
    <col min="12038" max="12038" width="13.85546875" style="2" customWidth="1"/>
    <col min="12039" max="12039" width="12.28515625" style="2" customWidth="1"/>
    <col min="12040" max="12040" width="14.5703125" style="2" customWidth="1"/>
    <col min="12041" max="12041" width="14.42578125" style="2" customWidth="1"/>
    <col min="12042" max="12042" width="12.28515625" style="2" customWidth="1"/>
    <col min="12043" max="12043" width="13" style="2" customWidth="1"/>
    <col min="12044" max="12044" width="17.42578125" style="2" customWidth="1"/>
    <col min="12045" max="12045" width="13.85546875" style="2" customWidth="1"/>
    <col min="12046" max="12046" width="16.28515625" style="2" customWidth="1"/>
    <col min="12047" max="12288" width="9.140625" style="2"/>
    <col min="12289" max="12289" width="1" style="2" customWidth="1"/>
    <col min="12290" max="12290" width="39.7109375" style="2" customWidth="1"/>
    <col min="12291" max="12291" width="11.85546875" style="2" customWidth="1"/>
    <col min="12292" max="12292" width="10.85546875" style="2" customWidth="1"/>
    <col min="12293" max="12293" width="17" style="2" customWidth="1"/>
    <col min="12294" max="12294" width="13.85546875" style="2" customWidth="1"/>
    <col min="12295" max="12295" width="12.28515625" style="2" customWidth="1"/>
    <col min="12296" max="12296" width="14.5703125" style="2" customWidth="1"/>
    <col min="12297" max="12297" width="14.42578125" style="2" customWidth="1"/>
    <col min="12298" max="12298" width="12.28515625" style="2" customWidth="1"/>
    <col min="12299" max="12299" width="13" style="2" customWidth="1"/>
    <col min="12300" max="12300" width="17.42578125" style="2" customWidth="1"/>
    <col min="12301" max="12301" width="13.85546875" style="2" customWidth="1"/>
    <col min="12302" max="12302" width="16.28515625" style="2" customWidth="1"/>
    <col min="12303" max="12544" width="9.140625" style="2"/>
    <col min="12545" max="12545" width="1" style="2" customWidth="1"/>
    <col min="12546" max="12546" width="39.7109375" style="2" customWidth="1"/>
    <col min="12547" max="12547" width="11.85546875" style="2" customWidth="1"/>
    <col min="12548" max="12548" width="10.85546875" style="2" customWidth="1"/>
    <col min="12549" max="12549" width="17" style="2" customWidth="1"/>
    <col min="12550" max="12550" width="13.85546875" style="2" customWidth="1"/>
    <col min="12551" max="12551" width="12.28515625" style="2" customWidth="1"/>
    <col min="12552" max="12552" width="14.5703125" style="2" customWidth="1"/>
    <col min="12553" max="12553" width="14.42578125" style="2" customWidth="1"/>
    <col min="12554" max="12554" width="12.28515625" style="2" customWidth="1"/>
    <col min="12555" max="12555" width="13" style="2" customWidth="1"/>
    <col min="12556" max="12556" width="17.42578125" style="2" customWidth="1"/>
    <col min="12557" max="12557" width="13.85546875" style="2" customWidth="1"/>
    <col min="12558" max="12558" width="16.28515625" style="2" customWidth="1"/>
    <col min="12559" max="12800" width="9.140625" style="2"/>
    <col min="12801" max="12801" width="1" style="2" customWidth="1"/>
    <col min="12802" max="12802" width="39.7109375" style="2" customWidth="1"/>
    <col min="12803" max="12803" width="11.85546875" style="2" customWidth="1"/>
    <col min="12804" max="12804" width="10.85546875" style="2" customWidth="1"/>
    <col min="12805" max="12805" width="17" style="2" customWidth="1"/>
    <col min="12806" max="12806" width="13.85546875" style="2" customWidth="1"/>
    <col min="12807" max="12807" width="12.28515625" style="2" customWidth="1"/>
    <col min="12808" max="12808" width="14.5703125" style="2" customWidth="1"/>
    <col min="12809" max="12809" width="14.42578125" style="2" customWidth="1"/>
    <col min="12810" max="12810" width="12.28515625" style="2" customWidth="1"/>
    <col min="12811" max="12811" width="13" style="2" customWidth="1"/>
    <col min="12812" max="12812" width="17.42578125" style="2" customWidth="1"/>
    <col min="12813" max="12813" width="13.85546875" style="2" customWidth="1"/>
    <col min="12814" max="12814" width="16.28515625" style="2" customWidth="1"/>
    <col min="12815" max="13056" width="9.140625" style="2"/>
    <col min="13057" max="13057" width="1" style="2" customWidth="1"/>
    <col min="13058" max="13058" width="39.7109375" style="2" customWidth="1"/>
    <col min="13059" max="13059" width="11.85546875" style="2" customWidth="1"/>
    <col min="13060" max="13060" width="10.85546875" style="2" customWidth="1"/>
    <col min="13061" max="13061" width="17" style="2" customWidth="1"/>
    <col min="13062" max="13062" width="13.85546875" style="2" customWidth="1"/>
    <col min="13063" max="13063" width="12.28515625" style="2" customWidth="1"/>
    <col min="13064" max="13064" width="14.5703125" style="2" customWidth="1"/>
    <col min="13065" max="13065" width="14.42578125" style="2" customWidth="1"/>
    <col min="13066" max="13066" width="12.28515625" style="2" customWidth="1"/>
    <col min="13067" max="13067" width="13" style="2" customWidth="1"/>
    <col min="13068" max="13068" width="17.42578125" style="2" customWidth="1"/>
    <col min="13069" max="13069" width="13.85546875" style="2" customWidth="1"/>
    <col min="13070" max="13070" width="16.28515625" style="2" customWidth="1"/>
    <col min="13071" max="13312" width="9.140625" style="2"/>
    <col min="13313" max="13313" width="1" style="2" customWidth="1"/>
    <col min="13314" max="13314" width="39.7109375" style="2" customWidth="1"/>
    <col min="13315" max="13315" width="11.85546875" style="2" customWidth="1"/>
    <col min="13316" max="13316" width="10.85546875" style="2" customWidth="1"/>
    <col min="13317" max="13317" width="17" style="2" customWidth="1"/>
    <col min="13318" max="13318" width="13.85546875" style="2" customWidth="1"/>
    <col min="13319" max="13319" width="12.28515625" style="2" customWidth="1"/>
    <col min="13320" max="13320" width="14.5703125" style="2" customWidth="1"/>
    <col min="13321" max="13321" width="14.42578125" style="2" customWidth="1"/>
    <col min="13322" max="13322" width="12.28515625" style="2" customWidth="1"/>
    <col min="13323" max="13323" width="13" style="2" customWidth="1"/>
    <col min="13324" max="13324" width="17.42578125" style="2" customWidth="1"/>
    <col min="13325" max="13325" width="13.85546875" style="2" customWidth="1"/>
    <col min="13326" max="13326" width="16.28515625" style="2" customWidth="1"/>
    <col min="13327" max="13568" width="9.140625" style="2"/>
    <col min="13569" max="13569" width="1" style="2" customWidth="1"/>
    <col min="13570" max="13570" width="39.7109375" style="2" customWidth="1"/>
    <col min="13571" max="13571" width="11.85546875" style="2" customWidth="1"/>
    <col min="13572" max="13572" width="10.85546875" style="2" customWidth="1"/>
    <col min="13573" max="13573" width="17" style="2" customWidth="1"/>
    <col min="13574" max="13574" width="13.85546875" style="2" customWidth="1"/>
    <col min="13575" max="13575" width="12.28515625" style="2" customWidth="1"/>
    <col min="13576" max="13576" width="14.5703125" style="2" customWidth="1"/>
    <col min="13577" max="13577" width="14.42578125" style="2" customWidth="1"/>
    <col min="13578" max="13578" width="12.28515625" style="2" customWidth="1"/>
    <col min="13579" max="13579" width="13" style="2" customWidth="1"/>
    <col min="13580" max="13580" width="17.42578125" style="2" customWidth="1"/>
    <col min="13581" max="13581" width="13.85546875" style="2" customWidth="1"/>
    <col min="13582" max="13582" width="16.28515625" style="2" customWidth="1"/>
    <col min="13583" max="13824" width="9.140625" style="2"/>
    <col min="13825" max="13825" width="1" style="2" customWidth="1"/>
    <col min="13826" max="13826" width="39.7109375" style="2" customWidth="1"/>
    <col min="13827" max="13827" width="11.85546875" style="2" customWidth="1"/>
    <col min="13828" max="13828" width="10.85546875" style="2" customWidth="1"/>
    <col min="13829" max="13829" width="17" style="2" customWidth="1"/>
    <col min="13830" max="13830" width="13.85546875" style="2" customWidth="1"/>
    <col min="13831" max="13831" width="12.28515625" style="2" customWidth="1"/>
    <col min="13832" max="13832" width="14.5703125" style="2" customWidth="1"/>
    <col min="13833" max="13833" width="14.42578125" style="2" customWidth="1"/>
    <col min="13834" max="13834" width="12.28515625" style="2" customWidth="1"/>
    <col min="13835" max="13835" width="13" style="2" customWidth="1"/>
    <col min="13836" max="13836" width="17.42578125" style="2" customWidth="1"/>
    <col min="13837" max="13837" width="13.85546875" style="2" customWidth="1"/>
    <col min="13838" max="13838" width="16.28515625" style="2" customWidth="1"/>
    <col min="13839" max="14080" width="9.140625" style="2"/>
    <col min="14081" max="14081" width="1" style="2" customWidth="1"/>
    <col min="14082" max="14082" width="39.7109375" style="2" customWidth="1"/>
    <col min="14083" max="14083" width="11.85546875" style="2" customWidth="1"/>
    <col min="14084" max="14084" width="10.85546875" style="2" customWidth="1"/>
    <col min="14085" max="14085" width="17" style="2" customWidth="1"/>
    <col min="14086" max="14086" width="13.85546875" style="2" customWidth="1"/>
    <col min="14087" max="14087" width="12.28515625" style="2" customWidth="1"/>
    <col min="14088" max="14088" width="14.5703125" style="2" customWidth="1"/>
    <col min="14089" max="14089" width="14.42578125" style="2" customWidth="1"/>
    <col min="14090" max="14090" width="12.28515625" style="2" customWidth="1"/>
    <col min="14091" max="14091" width="13" style="2" customWidth="1"/>
    <col min="14092" max="14092" width="17.42578125" style="2" customWidth="1"/>
    <col min="14093" max="14093" width="13.85546875" style="2" customWidth="1"/>
    <col min="14094" max="14094" width="16.28515625" style="2" customWidth="1"/>
    <col min="14095" max="14336" width="9.140625" style="2"/>
    <col min="14337" max="14337" width="1" style="2" customWidth="1"/>
    <col min="14338" max="14338" width="39.7109375" style="2" customWidth="1"/>
    <col min="14339" max="14339" width="11.85546875" style="2" customWidth="1"/>
    <col min="14340" max="14340" width="10.85546875" style="2" customWidth="1"/>
    <col min="14341" max="14341" width="17" style="2" customWidth="1"/>
    <col min="14342" max="14342" width="13.85546875" style="2" customWidth="1"/>
    <col min="14343" max="14343" width="12.28515625" style="2" customWidth="1"/>
    <col min="14344" max="14344" width="14.5703125" style="2" customWidth="1"/>
    <col min="14345" max="14345" width="14.42578125" style="2" customWidth="1"/>
    <col min="14346" max="14346" width="12.28515625" style="2" customWidth="1"/>
    <col min="14347" max="14347" width="13" style="2" customWidth="1"/>
    <col min="14348" max="14348" width="17.42578125" style="2" customWidth="1"/>
    <col min="14349" max="14349" width="13.85546875" style="2" customWidth="1"/>
    <col min="14350" max="14350" width="16.28515625" style="2" customWidth="1"/>
    <col min="14351" max="14592" width="9.140625" style="2"/>
    <col min="14593" max="14593" width="1" style="2" customWidth="1"/>
    <col min="14594" max="14594" width="39.7109375" style="2" customWidth="1"/>
    <col min="14595" max="14595" width="11.85546875" style="2" customWidth="1"/>
    <col min="14596" max="14596" width="10.85546875" style="2" customWidth="1"/>
    <col min="14597" max="14597" width="17" style="2" customWidth="1"/>
    <col min="14598" max="14598" width="13.85546875" style="2" customWidth="1"/>
    <col min="14599" max="14599" width="12.28515625" style="2" customWidth="1"/>
    <col min="14600" max="14600" width="14.5703125" style="2" customWidth="1"/>
    <col min="14601" max="14601" width="14.42578125" style="2" customWidth="1"/>
    <col min="14602" max="14602" width="12.28515625" style="2" customWidth="1"/>
    <col min="14603" max="14603" width="13" style="2" customWidth="1"/>
    <col min="14604" max="14604" width="17.42578125" style="2" customWidth="1"/>
    <col min="14605" max="14605" width="13.85546875" style="2" customWidth="1"/>
    <col min="14606" max="14606" width="16.28515625" style="2" customWidth="1"/>
    <col min="14607" max="14848" width="9.140625" style="2"/>
    <col min="14849" max="14849" width="1" style="2" customWidth="1"/>
    <col min="14850" max="14850" width="39.7109375" style="2" customWidth="1"/>
    <col min="14851" max="14851" width="11.85546875" style="2" customWidth="1"/>
    <col min="14852" max="14852" width="10.85546875" style="2" customWidth="1"/>
    <col min="14853" max="14853" width="17" style="2" customWidth="1"/>
    <col min="14854" max="14854" width="13.85546875" style="2" customWidth="1"/>
    <col min="14855" max="14855" width="12.28515625" style="2" customWidth="1"/>
    <col min="14856" max="14856" width="14.5703125" style="2" customWidth="1"/>
    <col min="14857" max="14857" width="14.42578125" style="2" customWidth="1"/>
    <col min="14858" max="14858" width="12.28515625" style="2" customWidth="1"/>
    <col min="14859" max="14859" width="13" style="2" customWidth="1"/>
    <col min="14860" max="14860" width="17.42578125" style="2" customWidth="1"/>
    <col min="14861" max="14861" width="13.85546875" style="2" customWidth="1"/>
    <col min="14862" max="14862" width="16.28515625" style="2" customWidth="1"/>
    <col min="14863" max="15104" width="9.140625" style="2"/>
    <col min="15105" max="15105" width="1" style="2" customWidth="1"/>
    <col min="15106" max="15106" width="39.7109375" style="2" customWidth="1"/>
    <col min="15107" max="15107" width="11.85546875" style="2" customWidth="1"/>
    <col min="15108" max="15108" width="10.85546875" style="2" customWidth="1"/>
    <col min="15109" max="15109" width="17" style="2" customWidth="1"/>
    <col min="15110" max="15110" width="13.85546875" style="2" customWidth="1"/>
    <col min="15111" max="15111" width="12.28515625" style="2" customWidth="1"/>
    <col min="15112" max="15112" width="14.5703125" style="2" customWidth="1"/>
    <col min="15113" max="15113" width="14.42578125" style="2" customWidth="1"/>
    <col min="15114" max="15114" width="12.28515625" style="2" customWidth="1"/>
    <col min="15115" max="15115" width="13" style="2" customWidth="1"/>
    <col min="15116" max="15116" width="17.42578125" style="2" customWidth="1"/>
    <col min="15117" max="15117" width="13.85546875" style="2" customWidth="1"/>
    <col min="15118" max="15118" width="16.28515625" style="2" customWidth="1"/>
    <col min="15119" max="15360" width="9.140625" style="2"/>
    <col min="15361" max="15361" width="1" style="2" customWidth="1"/>
    <col min="15362" max="15362" width="39.7109375" style="2" customWidth="1"/>
    <col min="15363" max="15363" width="11.85546875" style="2" customWidth="1"/>
    <col min="15364" max="15364" width="10.85546875" style="2" customWidth="1"/>
    <col min="15365" max="15365" width="17" style="2" customWidth="1"/>
    <col min="15366" max="15366" width="13.85546875" style="2" customWidth="1"/>
    <col min="15367" max="15367" width="12.28515625" style="2" customWidth="1"/>
    <col min="15368" max="15368" width="14.5703125" style="2" customWidth="1"/>
    <col min="15369" max="15369" width="14.42578125" style="2" customWidth="1"/>
    <col min="15370" max="15370" width="12.28515625" style="2" customWidth="1"/>
    <col min="15371" max="15371" width="13" style="2" customWidth="1"/>
    <col min="15372" max="15372" width="17.42578125" style="2" customWidth="1"/>
    <col min="15373" max="15373" width="13.85546875" style="2" customWidth="1"/>
    <col min="15374" max="15374" width="16.28515625" style="2" customWidth="1"/>
    <col min="15375" max="15616" width="9.140625" style="2"/>
    <col min="15617" max="15617" width="1" style="2" customWidth="1"/>
    <col min="15618" max="15618" width="39.7109375" style="2" customWidth="1"/>
    <col min="15619" max="15619" width="11.85546875" style="2" customWidth="1"/>
    <col min="15620" max="15620" width="10.85546875" style="2" customWidth="1"/>
    <col min="15621" max="15621" width="17" style="2" customWidth="1"/>
    <col min="15622" max="15622" width="13.85546875" style="2" customWidth="1"/>
    <col min="15623" max="15623" width="12.28515625" style="2" customWidth="1"/>
    <col min="15624" max="15624" width="14.5703125" style="2" customWidth="1"/>
    <col min="15625" max="15625" width="14.42578125" style="2" customWidth="1"/>
    <col min="15626" max="15626" width="12.28515625" style="2" customWidth="1"/>
    <col min="15627" max="15627" width="13" style="2" customWidth="1"/>
    <col min="15628" max="15628" width="17.42578125" style="2" customWidth="1"/>
    <col min="15629" max="15629" width="13.85546875" style="2" customWidth="1"/>
    <col min="15630" max="15630" width="16.28515625" style="2" customWidth="1"/>
    <col min="15631" max="15872" width="9.140625" style="2"/>
    <col min="15873" max="15873" width="1" style="2" customWidth="1"/>
    <col min="15874" max="15874" width="39.7109375" style="2" customWidth="1"/>
    <col min="15875" max="15875" width="11.85546875" style="2" customWidth="1"/>
    <col min="15876" max="15876" width="10.85546875" style="2" customWidth="1"/>
    <col min="15877" max="15877" width="17" style="2" customWidth="1"/>
    <col min="15878" max="15878" width="13.85546875" style="2" customWidth="1"/>
    <col min="15879" max="15879" width="12.28515625" style="2" customWidth="1"/>
    <col min="15880" max="15880" width="14.5703125" style="2" customWidth="1"/>
    <col min="15881" max="15881" width="14.42578125" style="2" customWidth="1"/>
    <col min="15882" max="15882" width="12.28515625" style="2" customWidth="1"/>
    <col min="15883" max="15883" width="13" style="2" customWidth="1"/>
    <col min="15884" max="15884" width="17.42578125" style="2" customWidth="1"/>
    <col min="15885" max="15885" width="13.85546875" style="2" customWidth="1"/>
    <col min="15886" max="15886" width="16.28515625" style="2" customWidth="1"/>
    <col min="15887" max="16128" width="9.140625" style="2"/>
    <col min="16129" max="16129" width="1" style="2" customWidth="1"/>
    <col min="16130" max="16130" width="39.7109375" style="2" customWidth="1"/>
    <col min="16131" max="16131" width="11.85546875" style="2" customWidth="1"/>
    <col min="16132" max="16132" width="10.85546875" style="2" customWidth="1"/>
    <col min="16133" max="16133" width="17" style="2" customWidth="1"/>
    <col min="16134" max="16134" width="13.85546875" style="2" customWidth="1"/>
    <col min="16135" max="16135" width="12.28515625" style="2" customWidth="1"/>
    <col min="16136" max="16136" width="14.5703125" style="2" customWidth="1"/>
    <col min="16137" max="16137" width="14.42578125" style="2" customWidth="1"/>
    <col min="16138" max="16138" width="12.28515625" style="2" customWidth="1"/>
    <col min="16139" max="16139" width="13" style="2" customWidth="1"/>
    <col min="16140" max="16140" width="17.42578125" style="2" customWidth="1"/>
    <col min="16141" max="16141" width="13.85546875" style="2" customWidth="1"/>
    <col min="16142" max="16142" width="16.28515625" style="2" customWidth="1"/>
    <col min="16143" max="16384" width="9.140625" style="2"/>
  </cols>
  <sheetData>
    <row r="1" spans="2:12" ht="14.1" customHeight="1" x14ac:dyDescent="0.25">
      <c r="B1" s="1" t="s">
        <v>514</v>
      </c>
      <c r="C1" s="1"/>
      <c r="D1" s="1"/>
      <c r="E1" s="1"/>
      <c r="F1" s="1"/>
      <c r="G1" s="1"/>
      <c r="H1" s="1"/>
      <c r="I1" s="1"/>
      <c r="J1" s="1"/>
      <c r="K1" s="1"/>
    </row>
    <row r="2" spans="2:12" ht="14.1" customHeight="1" x14ac:dyDescent="0.25">
      <c r="B2" s="3" t="s">
        <v>515</v>
      </c>
      <c r="H2" s="4"/>
      <c r="I2" s="4"/>
      <c r="J2" s="4"/>
      <c r="K2" s="4"/>
      <c r="L2" s="4"/>
    </row>
    <row r="3" spans="2:12" ht="2.25" customHeight="1" x14ac:dyDescent="0.25">
      <c r="B3" s="3"/>
      <c r="G3" s="52"/>
      <c r="H3" s="53"/>
      <c r="I3" s="53"/>
      <c r="J3" s="53"/>
      <c r="K3" s="5"/>
    </row>
    <row r="4" spans="2:12" ht="14.1" customHeight="1" x14ac:dyDescent="0.25">
      <c r="B4" s="128" t="s">
        <v>2</v>
      </c>
      <c r="C4" s="156"/>
      <c r="D4" s="7" t="s">
        <v>3</v>
      </c>
      <c r="E4" s="6" t="s">
        <v>4</v>
      </c>
      <c r="F4" s="6" t="s">
        <v>5</v>
      </c>
      <c r="G4" s="6" t="s">
        <v>361</v>
      </c>
      <c r="H4" s="6"/>
      <c r="I4" s="6"/>
      <c r="J4" s="6"/>
      <c r="K4" s="130" t="s">
        <v>516</v>
      </c>
    </row>
    <row r="5" spans="2:12" ht="38.25" customHeight="1" x14ac:dyDescent="0.25">
      <c r="B5" s="131"/>
      <c r="C5" s="157"/>
      <c r="D5" s="8"/>
      <c r="E5" s="6"/>
      <c r="F5" s="6"/>
      <c r="G5" s="6" t="s">
        <v>220</v>
      </c>
      <c r="H5" s="6"/>
      <c r="I5" s="6" t="s">
        <v>154</v>
      </c>
      <c r="J5" s="6"/>
      <c r="K5" s="133"/>
    </row>
    <row r="6" spans="2:12" ht="14.1" customHeight="1" x14ac:dyDescent="0.25">
      <c r="B6" s="9">
        <v>1</v>
      </c>
      <c r="C6" s="11"/>
      <c r="D6" s="158"/>
      <c r="E6" s="12">
        <v>2</v>
      </c>
      <c r="F6" s="12">
        <v>3</v>
      </c>
      <c r="G6" s="6">
        <v>4</v>
      </c>
      <c r="H6" s="6"/>
      <c r="I6" s="6">
        <v>5</v>
      </c>
      <c r="J6" s="6"/>
      <c r="K6" s="159" t="s">
        <v>226</v>
      </c>
    </row>
    <row r="7" spans="2:12" ht="12.95" customHeight="1" x14ac:dyDescent="0.25">
      <c r="B7" s="160" t="s">
        <v>517</v>
      </c>
      <c r="C7" s="161"/>
      <c r="D7" s="162" t="s">
        <v>7</v>
      </c>
      <c r="E7" s="12">
        <v>1</v>
      </c>
      <c r="F7" s="46"/>
      <c r="G7" s="17"/>
      <c r="H7" s="17"/>
      <c r="I7" s="17"/>
      <c r="J7" s="17"/>
      <c r="K7" s="45">
        <f>F7-(G7+I7)</f>
        <v>0</v>
      </c>
    </row>
    <row r="8" spans="2:12" ht="12.95" customHeight="1" x14ac:dyDescent="0.25">
      <c r="B8" s="145" t="s">
        <v>518</v>
      </c>
      <c r="C8" s="163"/>
      <c r="D8" s="162" t="s">
        <v>75</v>
      </c>
      <c r="E8" s="12">
        <v>2</v>
      </c>
      <c r="F8" s="46"/>
      <c r="G8" s="17"/>
      <c r="H8" s="17"/>
      <c r="I8" s="17"/>
      <c r="J8" s="17"/>
      <c r="K8" s="45">
        <f t="shared" ref="K8:K16" si="0">F8-(G8+I8)</f>
        <v>0</v>
      </c>
    </row>
    <row r="9" spans="2:12" ht="12.95" customHeight="1" x14ac:dyDescent="0.25">
      <c r="B9" s="164" t="s">
        <v>519</v>
      </c>
      <c r="C9" s="165"/>
      <c r="D9" s="162" t="s">
        <v>105</v>
      </c>
      <c r="E9" s="12">
        <v>3</v>
      </c>
      <c r="F9" s="46"/>
      <c r="G9" s="17"/>
      <c r="H9" s="17"/>
      <c r="I9" s="17"/>
      <c r="J9" s="17"/>
      <c r="K9" s="45">
        <f t="shared" si="0"/>
        <v>0</v>
      </c>
    </row>
    <row r="10" spans="2:12" ht="12.95" customHeight="1" x14ac:dyDescent="0.25">
      <c r="B10" s="160" t="s">
        <v>520</v>
      </c>
      <c r="C10" s="161"/>
      <c r="D10" s="162" t="s">
        <v>111</v>
      </c>
      <c r="E10" s="12">
        <v>4</v>
      </c>
      <c r="F10" s="45">
        <f>SUM(F13:F16)</f>
        <v>0</v>
      </c>
      <c r="G10" s="15">
        <f>SUM(G13:H16)</f>
        <v>0</v>
      </c>
      <c r="H10" s="15">
        <f>SUM(H13:H16)</f>
        <v>0</v>
      </c>
      <c r="I10" s="15">
        <f>SUM(I13:J16)</f>
        <v>0</v>
      </c>
      <c r="J10" s="15">
        <f>SUM(J13:J16)</f>
        <v>0</v>
      </c>
      <c r="K10" s="45">
        <f t="shared" si="0"/>
        <v>0</v>
      </c>
    </row>
    <row r="11" spans="2:12" ht="12.95" customHeight="1" x14ac:dyDescent="0.25">
      <c r="B11" s="145" t="s">
        <v>521</v>
      </c>
      <c r="C11" s="163"/>
      <c r="D11" s="162" t="s">
        <v>157</v>
      </c>
      <c r="E11" s="12">
        <v>5</v>
      </c>
      <c r="F11" s="46"/>
      <c r="G11" s="17"/>
      <c r="H11" s="17"/>
      <c r="I11" s="17"/>
      <c r="J11" s="17"/>
      <c r="K11" s="45">
        <f t="shared" si="0"/>
        <v>0</v>
      </c>
    </row>
    <row r="12" spans="2:12" ht="12.95" customHeight="1" x14ac:dyDescent="0.25">
      <c r="B12" s="164" t="s">
        <v>522</v>
      </c>
      <c r="C12" s="165"/>
      <c r="D12" s="162" t="s">
        <v>159</v>
      </c>
      <c r="E12" s="12">
        <v>6</v>
      </c>
      <c r="F12" s="46"/>
      <c r="G12" s="17"/>
      <c r="H12" s="17"/>
      <c r="I12" s="17"/>
      <c r="J12" s="17"/>
      <c r="K12" s="45">
        <f t="shared" si="0"/>
        <v>0</v>
      </c>
    </row>
    <row r="13" spans="2:12" ht="12.95" customHeight="1" x14ac:dyDescent="0.25">
      <c r="B13" s="160" t="s">
        <v>523</v>
      </c>
      <c r="C13" s="161"/>
      <c r="D13" s="162" t="s">
        <v>161</v>
      </c>
      <c r="E13" s="12">
        <v>7</v>
      </c>
      <c r="F13" s="46"/>
      <c r="G13" s="17"/>
      <c r="H13" s="17"/>
      <c r="I13" s="17"/>
      <c r="J13" s="17"/>
      <c r="K13" s="45">
        <f t="shared" si="0"/>
        <v>0</v>
      </c>
    </row>
    <row r="14" spans="2:12" ht="12.95" customHeight="1" x14ac:dyDescent="0.25">
      <c r="B14" s="166" t="s">
        <v>524</v>
      </c>
      <c r="C14" s="167"/>
      <c r="D14" s="162" t="s">
        <v>163</v>
      </c>
      <c r="E14" s="12">
        <v>8</v>
      </c>
      <c r="F14" s="46"/>
      <c r="G14" s="17"/>
      <c r="H14" s="17"/>
      <c r="I14" s="17"/>
      <c r="J14" s="17"/>
      <c r="K14" s="45">
        <f t="shared" si="0"/>
        <v>0</v>
      </c>
    </row>
    <row r="15" spans="2:12" ht="12.95" customHeight="1" x14ac:dyDescent="0.25">
      <c r="B15" s="166" t="s">
        <v>525</v>
      </c>
      <c r="C15" s="167"/>
      <c r="D15" s="162" t="s">
        <v>165</v>
      </c>
      <c r="E15" s="12">
        <v>9</v>
      </c>
      <c r="F15" s="46"/>
      <c r="G15" s="17"/>
      <c r="H15" s="17"/>
      <c r="I15" s="17"/>
      <c r="J15" s="17"/>
      <c r="K15" s="45">
        <f t="shared" si="0"/>
        <v>0</v>
      </c>
      <c r="L15" s="2" t="s">
        <v>153</v>
      </c>
    </row>
    <row r="16" spans="2:12" ht="12.95" customHeight="1" x14ac:dyDescent="0.25">
      <c r="B16" s="166" t="s">
        <v>526</v>
      </c>
      <c r="C16" s="167"/>
      <c r="D16" s="162" t="s">
        <v>166</v>
      </c>
      <c r="E16" s="12">
        <v>10</v>
      </c>
      <c r="F16" s="46"/>
      <c r="G16" s="17"/>
      <c r="H16" s="17"/>
      <c r="I16" s="17"/>
      <c r="J16" s="17"/>
      <c r="K16" s="45">
        <f t="shared" si="0"/>
        <v>0</v>
      </c>
    </row>
    <row r="17" spans="2:10" ht="12.95" customHeight="1" x14ac:dyDescent="0.25">
      <c r="B17" s="168" t="s">
        <v>527</v>
      </c>
      <c r="C17" s="168"/>
      <c r="D17" s="168"/>
      <c r="E17" s="50" t="s">
        <v>528</v>
      </c>
      <c r="F17" s="45">
        <f>F7-(F8+F9)</f>
        <v>0</v>
      </c>
      <c r="G17" s="15">
        <f>G7-(G8+G9)</f>
        <v>0</v>
      </c>
      <c r="H17" s="15"/>
      <c r="I17" s="15">
        <f>I7-(I8+I9)</f>
        <v>0</v>
      </c>
      <c r="J17" s="15"/>
    </row>
    <row r="18" spans="2:10" ht="12.95" customHeight="1" x14ac:dyDescent="0.25">
      <c r="B18" s="168" t="s">
        <v>529</v>
      </c>
      <c r="C18" s="168"/>
      <c r="D18" s="168"/>
      <c r="E18" s="50" t="s">
        <v>530</v>
      </c>
      <c r="F18" s="45">
        <f>F10-(F11+F12)</f>
        <v>0</v>
      </c>
      <c r="G18" s="15">
        <f>G10-(G11+G12)</f>
        <v>0</v>
      </c>
      <c r="H18" s="15"/>
      <c r="I18" s="15">
        <f>I10-(I11+I12)</f>
        <v>0</v>
      </c>
      <c r="J18" s="15"/>
    </row>
    <row r="19" spans="2:10" ht="12.95" customHeight="1" x14ac:dyDescent="0.25">
      <c r="B19" s="168" t="s">
        <v>531</v>
      </c>
      <c r="C19" s="168"/>
      <c r="D19" s="168"/>
      <c r="E19" s="50" t="s">
        <v>532</v>
      </c>
      <c r="F19" s="45">
        <f>F10-F13</f>
        <v>0</v>
      </c>
      <c r="G19" s="15">
        <f>G10-G13</f>
        <v>0</v>
      </c>
      <c r="H19" s="15"/>
      <c r="I19" s="15">
        <f>I10-I13</f>
        <v>0</v>
      </c>
      <c r="J19" s="15"/>
    </row>
    <row r="20" spans="2:10" ht="12.75" customHeight="1" x14ac:dyDescent="0.25">
      <c r="B20" s="169"/>
      <c r="C20" s="169"/>
      <c r="D20" s="169"/>
      <c r="E20" s="170"/>
      <c r="F20" s="39"/>
      <c r="G20" s="39"/>
      <c r="H20" s="39"/>
      <c r="I20" s="39"/>
      <c r="J20" s="39"/>
    </row>
    <row r="21" spans="2:10" ht="18" customHeight="1" x14ac:dyDescent="0.25">
      <c r="B21" s="171" t="s">
        <v>533</v>
      </c>
      <c r="C21" s="171"/>
      <c r="D21" s="171"/>
      <c r="E21" s="171"/>
      <c r="F21" s="171"/>
      <c r="G21" s="171"/>
      <c r="H21" s="171"/>
      <c r="I21" s="171"/>
      <c r="J21" s="171"/>
    </row>
    <row r="22" spans="2:10" ht="18" customHeight="1" x14ac:dyDescent="0.25">
      <c r="B22" s="128" t="s">
        <v>2</v>
      </c>
      <c r="C22" s="156"/>
      <c r="D22" s="7" t="s">
        <v>3</v>
      </c>
      <c r="E22" s="6" t="s">
        <v>4</v>
      </c>
      <c r="F22" s="6" t="s">
        <v>5</v>
      </c>
      <c r="G22" s="6" t="s">
        <v>361</v>
      </c>
      <c r="H22" s="6"/>
      <c r="I22" s="6"/>
      <c r="J22" s="6"/>
    </row>
    <row r="23" spans="2:10" ht="45.75" customHeight="1" x14ac:dyDescent="0.25">
      <c r="B23" s="131"/>
      <c r="C23" s="157"/>
      <c r="D23" s="8"/>
      <c r="E23" s="6"/>
      <c r="F23" s="6"/>
      <c r="G23" s="6" t="s">
        <v>220</v>
      </c>
      <c r="H23" s="6"/>
      <c r="I23" s="6" t="s">
        <v>154</v>
      </c>
      <c r="J23" s="6"/>
    </row>
    <row r="24" spans="2:10" ht="14.1" customHeight="1" x14ac:dyDescent="0.25">
      <c r="B24" s="9">
        <v>1</v>
      </c>
      <c r="C24" s="11"/>
      <c r="D24" s="158"/>
      <c r="E24" s="12">
        <v>2</v>
      </c>
      <c r="F24" s="12">
        <v>3</v>
      </c>
      <c r="G24" s="6">
        <v>4</v>
      </c>
      <c r="H24" s="6"/>
      <c r="I24" s="6">
        <v>5</v>
      </c>
      <c r="J24" s="6"/>
    </row>
    <row r="25" spans="2:10" ht="15" customHeight="1" x14ac:dyDescent="0.25">
      <c r="B25" s="172"/>
      <c r="C25" s="173"/>
      <c r="D25" s="174" t="s">
        <v>166</v>
      </c>
      <c r="E25" s="175">
        <v>10</v>
      </c>
      <c r="F25" s="176"/>
      <c r="G25" s="177"/>
      <c r="H25" s="178"/>
      <c r="I25" s="177"/>
      <c r="J25" s="178"/>
    </row>
    <row r="26" spans="2:10" ht="12.75" hidden="1" customHeight="1" x14ac:dyDescent="0.25">
      <c r="B26" s="179"/>
      <c r="C26" s="180"/>
      <c r="D26" s="181"/>
      <c r="E26" s="182">
        <v>10</v>
      </c>
      <c r="F26" s="46"/>
      <c r="G26" s="183"/>
      <c r="H26" s="184"/>
      <c r="I26" s="183"/>
      <c r="J26" s="184"/>
    </row>
    <row r="27" spans="2:10" ht="16.5" customHeight="1" x14ac:dyDescent="0.25">
      <c r="B27" s="185" t="s">
        <v>534</v>
      </c>
      <c r="C27" s="186"/>
      <c r="D27" s="186"/>
      <c r="E27" s="187"/>
      <c r="F27" s="45">
        <f>SUM(F25:F26)</f>
        <v>0</v>
      </c>
      <c r="G27" s="188">
        <f>SUM(G25:G26)</f>
        <v>0</v>
      </c>
      <c r="H27" s="189"/>
      <c r="I27" s="188">
        <f>SUM(I25:I26)</f>
        <v>0</v>
      </c>
      <c r="J27" s="189"/>
    </row>
    <row r="28" spans="2:10" ht="12.95" customHeight="1" x14ac:dyDescent="0.25">
      <c r="B28" s="20"/>
    </row>
    <row r="29" spans="2:10" x14ac:dyDescent="0.25">
      <c r="D29" s="2" t="s">
        <v>153</v>
      </c>
    </row>
  </sheetData>
  <mergeCells count="72">
    <mergeCell ref="B26:C26"/>
    <mergeCell ref="G26:H26"/>
    <mergeCell ref="I26:J26"/>
    <mergeCell ref="B27:E27"/>
    <mergeCell ref="G27:H27"/>
    <mergeCell ref="I27:J27"/>
    <mergeCell ref="B24:C24"/>
    <mergeCell ref="G24:H24"/>
    <mergeCell ref="I24:J24"/>
    <mergeCell ref="B25:C25"/>
    <mergeCell ref="G25:H25"/>
    <mergeCell ref="I25:J25"/>
    <mergeCell ref="B21:J21"/>
    <mergeCell ref="B22:C23"/>
    <mergeCell ref="D22:D23"/>
    <mergeCell ref="E22:E23"/>
    <mergeCell ref="F22:F23"/>
    <mergeCell ref="G22:J22"/>
    <mergeCell ref="G23:H23"/>
    <mergeCell ref="I23:J23"/>
    <mergeCell ref="B18:D18"/>
    <mergeCell ref="G18:H18"/>
    <mergeCell ref="I18:J18"/>
    <mergeCell ref="B19:D19"/>
    <mergeCell ref="G19:H19"/>
    <mergeCell ref="I19:J19"/>
    <mergeCell ref="B16:C16"/>
    <mergeCell ref="G16:H16"/>
    <mergeCell ref="I16:J16"/>
    <mergeCell ref="B17:D17"/>
    <mergeCell ref="G17:H17"/>
    <mergeCell ref="I17:J17"/>
    <mergeCell ref="B14:C14"/>
    <mergeCell ref="G14:H14"/>
    <mergeCell ref="I14:J14"/>
    <mergeCell ref="B15:C15"/>
    <mergeCell ref="G15:H15"/>
    <mergeCell ref="I15:J15"/>
    <mergeCell ref="B12:C12"/>
    <mergeCell ref="G12:H12"/>
    <mergeCell ref="I12:J12"/>
    <mergeCell ref="B13:C13"/>
    <mergeCell ref="G13:H13"/>
    <mergeCell ref="I13:J13"/>
    <mergeCell ref="B10:C10"/>
    <mergeCell ref="G10:H10"/>
    <mergeCell ref="I10:J10"/>
    <mergeCell ref="B11:C11"/>
    <mergeCell ref="G11:H11"/>
    <mergeCell ref="I11:J11"/>
    <mergeCell ref="B8:C8"/>
    <mergeCell ref="G8:H8"/>
    <mergeCell ref="I8:J8"/>
    <mergeCell ref="B9:C9"/>
    <mergeCell ref="G9:H9"/>
    <mergeCell ref="I9:J9"/>
    <mergeCell ref="B6:C6"/>
    <mergeCell ref="G6:H6"/>
    <mergeCell ref="I6:J6"/>
    <mergeCell ref="B7:C7"/>
    <mergeCell ref="G7:H7"/>
    <mergeCell ref="I7:J7"/>
    <mergeCell ref="B1:K1"/>
    <mergeCell ref="H2:L2"/>
    <mergeCell ref="B4:C5"/>
    <mergeCell ref="D4:D5"/>
    <mergeCell ref="E4:E5"/>
    <mergeCell ref="F4:F5"/>
    <mergeCell ref="G4:J4"/>
    <mergeCell ref="K4:K5"/>
    <mergeCell ref="G5:H5"/>
    <mergeCell ref="I5:J5"/>
  </mergeCells>
  <pageMargins left="0.7" right="0.7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B1:L48"/>
  <sheetViews>
    <sheetView workbookViewId="0">
      <pane xSplit="5" ySplit="5" topLeftCell="F6" activePane="bottomRight" state="frozenSplit"/>
      <selection pane="topRight" activeCell="F1" sqref="F1"/>
      <selection pane="bottomLeft" activeCell="A6" sqref="A6"/>
      <selection pane="bottomRight"/>
    </sheetView>
  </sheetViews>
  <sheetFormatPr defaultRowHeight="15.75" x14ac:dyDescent="0.25"/>
  <cols>
    <col min="1" max="1" width="1" style="2" customWidth="1"/>
    <col min="2" max="2" width="39.7109375" style="2" customWidth="1"/>
    <col min="3" max="3" width="11.85546875" style="2" customWidth="1"/>
    <col min="4" max="4" width="10.85546875" style="2" customWidth="1"/>
    <col min="5" max="5" width="17" style="2" customWidth="1"/>
    <col min="6" max="6" width="13.85546875" style="2" customWidth="1"/>
    <col min="7" max="7" width="12.28515625" style="2" customWidth="1"/>
    <col min="8" max="8" width="14.5703125" style="2" customWidth="1"/>
    <col min="9" max="9" width="35.28515625" style="2" customWidth="1"/>
    <col min="10" max="10" width="12.28515625" style="2" customWidth="1"/>
    <col min="11" max="11" width="18.85546875" style="2" customWidth="1"/>
    <col min="12" max="12" width="17.42578125" style="2" customWidth="1"/>
    <col min="13" max="13" width="13.85546875" style="2" customWidth="1"/>
    <col min="14" max="14" width="16.28515625" style="2" customWidth="1"/>
    <col min="15" max="256" width="9.140625" style="2"/>
    <col min="257" max="257" width="1" style="2" customWidth="1"/>
    <col min="258" max="258" width="39.7109375" style="2" customWidth="1"/>
    <col min="259" max="259" width="11.85546875" style="2" customWidth="1"/>
    <col min="260" max="260" width="10.85546875" style="2" customWidth="1"/>
    <col min="261" max="261" width="17" style="2" customWidth="1"/>
    <col min="262" max="262" width="13.85546875" style="2" customWidth="1"/>
    <col min="263" max="263" width="12.28515625" style="2" customWidth="1"/>
    <col min="264" max="264" width="14.5703125" style="2" customWidth="1"/>
    <col min="265" max="265" width="35.28515625" style="2" customWidth="1"/>
    <col min="266" max="266" width="12.28515625" style="2" customWidth="1"/>
    <col min="267" max="267" width="18.85546875" style="2" customWidth="1"/>
    <col min="268" max="268" width="17.42578125" style="2" customWidth="1"/>
    <col min="269" max="269" width="13.85546875" style="2" customWidth="1"/>
    <col min="270" max="270" width="16.28515625" style="2" customWidth="1"/>
    <col min="271" max="512" width="9.140625" style="2"/>
    <col min="513" max="513" width="1" style="2" customWidth="1"/>
    <col min="514" max="514" width="39.7109375" style="2" customWidth="1"/>
    <col min="515" max="515" width="11.85546875" style="2" customWidth="1"/>
    <col min="516" max="516" width="10.85546875" style="2" customWidth="1"/>
    <col min="517" max="517" width="17" style="2" customWidth="1"/>
    <col min="518" max="518" width="13.85546875" style="2" customWidth="1"/>
    <col min="519" max="519" width="12.28515625" style="2" customWidth="1"/>
    <col min="520" max="520" width="14.5703125" style="2" customWidth="1"/>
    <col min="521" max="521" width="35.28515625" style="2" customWidth="1"/>
    <col min="522" max="522" width="12.28515625" style="2" customWidth="1"/>
    <col min="523" max="523" width="18.85546875" style="2" customWidth="1"/>
    <col min="524" max="524" width="17.42578125" style="2" customWidth="1"/>
    <col min="525" max="525" width="13.85546875" style="2" customWidth="1"/>
    <col min="526" max="526" width="16.28515625" style="2" customWidth="1"/>
    <col min="527" max="768" width="9.140625" style="2"/>
    <col min="769" max="769" width="1" style="2" customWidth="1"/>
    <col min="770" max="770" width="39.7109375" style="2" customWidth="1"/>
    <col min="771" max="771" width="11.85546875" style="2" customWidth="1"/>
    <col min="772" max="772" width="10.85546875" style="2" customWidth="1"/>
    <col min="773" max="773" width="17" style="2" customWidth="1"/>
    <col min="774" max="774" width="13.85546875" style="2" customWidth="1"/>
    <col min="775" max="775" width="12.28515625" style="2" customWidth="1"/>
    <col min="776" max="776" width="14.5703125" style="2" customWidth="1"/>
    <col min="777" max="777" width="35.28515625" style="2" customWidth="1"/>
    <col min="778" max="778" width="12.28515625" style="2" customWidth="1"/>
    <col min="779" max="779" width="18.85546875" style="2" customWidth="1"/>
    <col min="780" max="780" width="17.42578125" style="2" customWidth="1"/>
    <col min="781" max="781" width="13.85546875" style="2" customWidth="1"/>
    <col min="782" max="782" width="16.28515625" style="2" customWidth="1"/>
    <col min="783" max="1024" width="9.140625" style="2"/>
    <col min="1025" max="1025" width="1" style="2" customWidth="1"/>
    <col min="1026" max="1026" width="39.7109375" style="2" customWidth="1"/>
    <col min="1027" max="1027" width="11.85546875" style="2" customWidth="1"/>
    <col min="1028" max="1028" width="10.85546875" style="2" customWidth="1"/>
    <col min="1029" max="1029" width="17" style="2" customWidth="1"/>
    <col min="1030" max="1030" width="13.85546875" style="2" customWidth="1"/>
    <col min="1031" max="1031" width="12.28515625" style="2" customWidth="1"/>
    <col min="1032" max="1032" width="14.5703125" style="2" customWidth="1"/>
    <col min="1033" max="1033" width="35.28515625" style="2" customWidth="1"/>
    <col min="1034" max="1034" width="12.28515625" style="2" customWidth="1"/>
    <col min="1035" max="1035" width="18.85546875" style="2" customWidth="1"/>
    <col min="1036" max="1036" width="17.42578125" style="2" customWidth="1"/>
    <col min="1037" max="1037" width="13.85546875" style="2" customWidth="1"/>
    <col min="1038" max="1038" width="16.28515625" style="2" customWidth="1"/>
    <col min="1039" max="1280" width="9.140625" style="2"/>
    <col min="1281" max="1281" width="1" style="2" customWidth="1"/>
    <col min="1282" max="1282" width="39.7109375" style="2" customWidth="1"/>
    <col min="1283" max="1283" width="11.85546875" style="2" customWidth="1"/>
    <col min="1284" max="1284" width="10.85546875" style="2" customWidth="1"/>
    <col min="1285" max="1285" width="17" style="2" customWidth="1"/>
    <col min="1286" max="1286" width="13.85546875" style="2" customWidth="1"/>
    <col min="1287" max="1287" width="12.28515625" style="2" customWidth="1"/>
    <col min="1288" max="1288" width="14.5703125" style="2" customWidth="1"/>
    <col min="1289" max="1289" width="35.28515625" style="2" customWidth="1"/>
    <col min="1290" max="1290" width="12.28515625" style="2" customWidth="1"/>
    <col min="1291" max="1291" width="18.85546875" style="2" customWidth="1"/>
    <col min="1292" max="1292" width="17.42578125" style="2" customWidth="1"/>
    <col min="1293" max="1293" width="13.85546875" style="2" customWidth="1"/>
    <col min="1294" max="1294" width="16.28515625" style="2" customWidth="1"/>
    <col min="1295" max="1536" width="9.140625" style="2"/>
    <col min="1537" max="1537" width="1" style="2" customWidth="1"/>
    <col min="1538" max="1538" width="39.7109375" style="2" customWidth="1"/>
    <col min="1539" max="1539" width="11.85546875" style="2" customWidth="1"/>
    <col min="1540" max="1540" width="10.85546875" style="2" customWidth="1"/>
    <col min="1541" max="1541" width="17" style="2" customWidth="1"/>
    <col min="1542" max="1542" width="13.85546875" style="2" customWidth="1"/>
    <col min="1543" max="1543" width="12.28515625" style="2" customWidth="1"/>
    <col min="1544" max="1544" width="14.5703125" style="2" customWidth="1"/>
    <col min="1545" max="1545" width="35.28515625" style="2" customWidth="1"/>
    <col min="1546" max="1546" width="12.28515625" style="2" customWidth="1"/>
    <col min="1547" max="1547" width="18.85546875" style="2" customWidth="1"/>
    <col min="1548" max="1548" width="17.42578125" style="2" customWidth="1"/>
    <col min="1549" max="1549" width="13.85546875" style="2" customWidth="1"/>
    <col min="1550" max="1550" width="16.28515625" style="2" customWidth="1"/>
    <col min="1551" max="1792" width="9.140625" style="2"/>
    <col min="1793" max="1793" width="1" style="2" customWidth="1"/>
    <col min="1794" max="1794" width="39.7109375" style="2" customWidth="1"/>
    <col min="1795" max="1795" width="11.85546875" style="2" customWidth="1"/>
    <col min="1796" max="1796" width="10.85546875" style="2" customWidth="1"/>
    <col min="1797" max="1797" width="17" style="2" customWidth="1"/>
    <col min="1798" max="1798" width="13.85546875" style="2" customWidth="1"/>
    <col min="1799" max="1799" width="12.28515625" style="2" customWidth="1"/>
    <col min="1800" max="1800" width="14.5703125" style="2" customWidth="1"/>
    <col min="1801" max="1801" width="35.28515625" style="2" customWidth="1"/>
    <col min="1802" max="1802" width="12.28515625" style="2" customWidth="1"/>
    <col min="1803" max="1803" width="18.85546875" style="2" customWidth="1"/>
    <col min="1804" max="1804" width="17.42578125" style="2" customWidth="1"/>
    <col min="1805" max="1805" width="13.85546875" style="2" customWidth="1"/>
    <col min="1806" max="1806" width="16.28515625" style="2" customWidth="1"/>
    <col min="1807" max="2048" width="9.140625" style="2"/>
    <col min="2049" max="2049" width="1" style="2" customWidth="1"/>
    <col min="2050" max="2050" width="39.7109375" style="2" customWidth="1"/>
    <col min="2051" max="2051" width="11.85546875" style="2" customWidth="1"/>
    <col min="2052" max="2052" width="10.85546875" style="2" customWidth="1"/>
    <col min="2053" max="2053" width="17" style="2" customWidth="1"/>
    <col min="2054" max="2054" width="13.85546875" style="2" customWidth="1"/>
    <col min="2055" max="2055" width="12.28515625" style="2" customWidth="1"/>
    <col min="2056" max="2056" width="14.5703125" style="2" customWidth="1"/>
    <col min="2057" max="2057" width="35.28515625" style="2" customWidth="1"/>
    <col min="2058" max="2058" width="12.28515625" style="2" customWidth="1"/>
    <col min="2059" max="2059" width="18.85546875" style="2" customWidth="1"/>
    <col min="2060" max="2060" width="17.42578125" style="2" customWidth="1"/>
    <col min="2061" max="2061" width="13.85546875" style="2" customWidth="1"/>
    <col min="2062" max="2062" width="16.28515625" style="2" customWidth="1"/>
    <col min="2063" max="2304" width="9.140625" style="2"/>
    <col min="2305" max="2305" width="1" style="2" customWidth="1"/>
    <col min="2306" max="2306" width="39.7109375" style="2" customWidth="1"/>
    <col min="2307" max="2307" width="11.85546875" style="2" customWidth="1"/>
    <col min="2308" max="2308" width="10.85546875" style="2" customWidth="1"/>
    <col min="2309" max="2309" width="17" style="2" customWidth="1"/>
    <col min="2310" max="2310" width="13.85546875" style="2" customWidth="1"/>
    <col min="2311" max="2311" width="12.28515625" style="2" customWidth="1"/>
    <col min="2312" max="2312" width="14.5703125" style="2" customWidth="1"/>
    <col min="2313" max="2313" width="35.28515625" style="2" customWidth="1"/>
    <col min="2314" max="2314" width="12.28515625" style="2" customWidth="1"/>
    <col min="2315" max="2315" width="18.85546875" style="2" customWidth="1"/>
    <col min="2316" max="2316" width="17.42578125" style="2" customWidth="1"/>
    <col min="2317" max="2317" width="13.85546875" style="2" customWidth="1"/>
    <col min="2318" max="2318" width="16.28515625" style="2" customWidth="1"/>
    <col min="2319" max="2560" width="9.140625" style="2"/>
    <col min="2561" max="2561" width="1" style="2" customWidth="1"/>
    <col min="2562" max="2562" width="39.7109375" style="2" customWidth="1"/>
    <col min="2563" max="2563" width="11.85546875" style="2" customWidth="1"/>
    <col min="2564" max="2564" width="10.85546875" style="2" customWidth="1"/>
    <col min="2565" max="2565" width="17" style="2" customWidth="1"/>
    <col min="2566" max="2566" width="13.85546875" style="2" customWidth="1"/>
    <col min="2567" max="2567" width="12.28515625" style="2" customWidth="1"/>
    <col min="2568" max="2568" width="14.5703125" style="2" customWidth="1"/>
    <col min="2569" max="2569" width="35.28515625" style="2" customWidth="1"/>
    <col min="2570" max="2570" width="12.28515625" style="2" customWidth="1"/>
    <col min="2571" max="2571" width="18.85546875" style="2" customWidth="1"/>
    <col min="2572" max="2572" width="17.42578125" style="2" customWidth="1"/>
    <col min="2573" max="2573" width="13.85546875" style="2" customWidth="1"/>
    <col min="2574" max="2574" width="16.28515625" style="2" customWidth="1"/>
    <col min="2575" max="2816" width="9.140625" style="2"/>
    <col min="2817" max="2817" width="1" style="2" customWidth="1"/>
    <col min="2818" max="2818" width="39.7109375" style="2" customWidth="1"/>
    <col min="2819" max="2819" width="11.85546875" style="2" customWidth="1"/>
    <col min="2820" max="2820" width="10.85546875" style="2" customWidth="1"/>
    <col min="2821" max="2821" width="17" style="2" customWidth="1"/>
    <col min="2822" max="2822" width="13.85546875" style="2" customWidth="1"/>
    <col min="2823" max="2823" width="12.28515625" style="2" customWidth="1"/>
    <col min="2824" max="2824" width="14.5703125" style="2" customWidth="1"/>
    <col min="2825" max="2825" width="35.28515625" style="2" customWidth="1"/>
    <col min="2826" max="2826" width="12.28515625" style="2" customWidth="1"/>
    <col min="2827" max="2827" width="18.85546875" style="2" customWidth="1"/>
    <col min="2828" max="2828" width="17.42578125" style="2" customWidth="1"/>
    <col min="2829" max="2829" width="13.85546875" style="2" customWidth="1"/>
    <col min="2830" max="2830" width="16.28515625" style="2" customWidth="1"/>
    <col min="2831" max="3072" width="9.140625" style="2"/>
    <col min="3073" max="3073" width="1" style="2" customWidth="1"/>
    <col min="3074" max="3074" width="39.7109375" style="2" customWidth="1"/>
    <col min="3075" max="3075" width="11.85546875" style="2" customWidth="1"/>
    <col min="3076" max="3076" width="10.85546875" style="2" customWidth="1"/>
    <col min="3077" max="3077" width="17" style="2" customWidth="1"/>
    <col min="3078" max="3078" width="13.85546875" style="2" customWidth="1"/>
    <col min="3079" max="3079" width="12.28515625" style="2" customWidth="1"/>
    <col min="3080" max="3080" width="14.5703125" style="2" customWidth="1"/>
    <col min="3081" max="3081" width="35.28515625" style="2" customWidth="1"/>
    <col min="3082" max="3082" width="12.28515625" style="2" customWidth="1"/>
    <col min="3083" max="3083" width="18.85546875" style="2" customWidth="1"/>
    <col min="3084" max="3084" width="17.42578125" style="2" customWidth="1"/>
    <col min="3085" max="3085" width="13.85546875" style="2" customWidth="1"/>
    <col min="3086" max="3086" width="16.28515625" style="2" customWidth="1"/>
    <col min="3087" max="3328" width="9.140625" style="2"/>
    <col min="3329" max="3329" width="1" style="2" customWidth="1"/>
    <col min="3330" max="3330" width="39.7109375" style="2" customWidth="1"/>
    <col min="3331" max="3331" width="11.85546875" style="2" customWidth="1"/>
    <col min="3332" max="3332" width="10.85546875" style="2" customWidth="1"/>
    <col min="3333" max="3333" width="17" style="2" customWidth="1"/>
    <col min="3334" max="3334" width="13.85546875" style="2" customWidth="1"/>
    <col min="3335" max="3335" width="12.28515625" style="2" customWidth="1"/>
    <col min="3336" max="3336" width="14.5703125" style="2" customWidth="1"/>
    <col min="3337" max="3337" width="35.28515625" style="2" customWidth="1"/>
    <col min="3338" max="3338" width="12.28515625" style="2" customWidth="1"/>
    <col min="3339" max="3339" width="18.85546875" style="2" customWidth="1"/>
    <col min="3340" max="3340" width="17.42578125" style="2" customWidth="1"/>
    <col min="3341" max="3341" width="13.85546875" style="2" customWidth="1"/>
    <col min="3342" max="3342" width="16.28515625" style="2" customWidth="1"/>
    <col min="3343" max="3584" width="9.140625" style="2"/>
    <col min="3585" max="3585" width="1" style="2" customWidth="1"/>
    <col min="3586" max="3586" width="39.7109375" style="2" customWidth="1"/>
    <col min="3587" max="3587" width="11.85546875" style="2" customWidth="1"/>
    <col min="3588" max="3588" width="10.85546875" style="2" customWidth="1"/>
    <col min="3589" max="3589" width="17" style="2" customWidth="1"/>
    <col min="3590" max="3590" width="13.85546875" style="2" customWidth="1"/>
    <col min="3591" max="3591" width="12.28515625" style="2" customWidth="1"/>
    <col min="3592" max="3592" width="14.5703125" style="2" customWidth="1"/>
    <col min="3593" max="3593" width="35.28515625" style="2" customWidth="1"/>
    <col min="3594" max="3594" width="12.28515625" style="2" customWidth="1"/>
    <col min="3595" max="3595" width="18.85546875" style="2" customWidth="1"/>
    <col min="3596" max="3596" width="17.42578125" style="2" customWidth="1"/>
    <col min="3597" max="3597" width="13.85546875" style="2" customWidth="1"/>
    <col min="3598" max="3598" width="16.28515625" style="2" customWidth="1"/>
    <col min="3599" max="3840" width="9.140625" style="2"/>
    <col min="3841" max="3841" width="1" style="2" customWidth="1"/>
    <col min="3842" max="3842" width="39.7109375" style="2" customWidth="1"/>
    <col min="3843" max="3843" width="11.85546875" style="2" customWidth="1"/>
    <col min="3844" max="3844" width="10.85546875" style="2" customWidth="1"/>
    <col min="3845" max="3845" width="17" style="2" customWidth="1"/>
    <col min="3846" max="3846" width="13.85546875" style="2" customWidth="1"/>
    <col min="3847" max="3847" width="12.28515625" style="2" customWidth="1"/>
    <col min="3848" max="3848" width="14.5703125" style="2" customWidth="1"/>
    <col min="3849" max="3849" width="35.28515625" style="2" customWidth="1"/>
    <col min="3850" max="3850" width="12.28515625" style="2" customWidth="1"/>
    <col min="3851" max="3851" width="18.85546875" style="2" customWidth="1"/>
    <col min="3852" max="3852" width="17.42578125" style="2" customWidth="1"/>
    <col min="3853" max="3853" width="13.85546875" style="2" customWidth="1"/>
    <col min="3854" max="3854" width="16.28515625" style="2" customWidth="1"/>
    <col min="3855" max="4096" width="9.140625" style="2"/>
    <col min="4097" max="4097" width="1" style="2" customWidth="1"/>
    <col min="4098" max="4098" width="39.7109375" style="2" customWidth="1"/>
    <col min="4099" max="4099" width="11.85546875" style="2" customWidth="1"/>
    <col min="4100" max="4100" width="10.85546875" style="2" customWidth="1"/>
    <col min="4101" max="4101" width="17" style="2" customWidth="1"/>
    <col min="4102" max="4102" width="13.85546875" style="2" customWidth="1"/>
    <col min="4103" max="4103" width="12.28515625" style="2" customWidth="1"/>
    <col min="4104" max="4104" width="14.5703125" style="2" customWidth="1"/>
    <col min="4105" max="4105" width="35.28515625" style="2" customWidth="1"/>
    <col min="4106" max="4106" width="12.28515625" style="2" customWidth="1"/>
    <col min="4107" max="4107" width="18.85546875" style="2" customWidth="1"/>
    <col min="4108" max="4108" width="17.42578125" style="2" customWidth="1"/>
    <col min="4109" max="4109" width="13.85546875" style="2" customWidth="1"/>
    <col min="4110" max="4110" width="16.28515625" style="2" customWidth="1"/>
    <col min="4111" max="4352" width="9.140625" style="2"/>
    <col min="4353" max="4353" width="1" style="2" customWidth="1"/>
    <col min="4354" max="4354" width="39.7109375" style="2" customWidth="1"/>
    <col min="4355" max="4355" width="11.85546875" style="2" customWidth="1"/>
    <col min="4356" max="4356" width="10.85546875" style="2" customWidth="1"/>
    <col min="4357" max="4357" width="17" style="2" customWidth="1"/>
    <col min="4358" max="4358" width="13.85546875" style="2" customWidth="1"/>
    <col min="4359" max="4359" width="12.28515625" style="2" customWidth="1"/>
    <col min="4360" max="4360" width="14.5703125" style="2" customWidth="1"/>
    <col min="4361" max="4361" width="35.28515625" style="2" customWidth="1"/>
    <col min="4362" max="4362" width="12.28515625" style="2" customWidth="1"/>
    <col min="4363" max="4363" width="18.85546875" style="2" customWidth="1"/>
    <col min="4364" max="4364" width="17.42578125" style="2" customWidth="1"/>
    <col min="4365" max="4365" width="13.85546875" style="2" customWidth="1"/>
    <col min="4366" max="4366" width="16.28515625" style="2" customWidth="1"/>
    <col min="4367" max="4608" width="9.140625" style="2"/>
    <col min="4609" max="4609" width="1" style="2" customWidth="1"/>
    <col min="4610" max="4610" width="39.7109375" style="2" customWidth="1"/>
    <col min="4611" max="4611" width="11.85546875" style="2" customWidth="1"/>
    <col min="4612" max="4612" width="10.85546875" style="2" customWidth="1"/>
    <col min="4613" max="4613" width="17" style="2" customWidth="1"/>
    <col min="4614" max="4614" width="13.85546875" style="2" customWidth="1"/>
    <col min="4615" max="4615" width="12.28515625" style="2" customWidth="1"/>
    <col min="4616" max="4616" width="14.5703125" style="2" customWidth="1"/>
    <col min="4617" max="4617" width="35.28515625" style="2" customWidth="1"/>
    <col min="4618" max="4618" width="12.28515625" style="2" customWidth="1"/>
    <col min="4619" max="4619" width="18.85546875" style="2" customWidth="1"/>
    <col min="4620" max="4620" width="17.42578125" style="2" customWidth="1"/>
    <col min="4621" max="4621" width="13.85546875" style="2" customWidth="1"/>
    <col min="4622" max="4622" width="16.28515625" style="2" customWidth="1"/>
    <col min="4623" max="4864" width="9.140625" style="2"/>
    <col min="4865" max="4865" width="1" style="2" customWidth="1"/>
    <col min="4866" max="4866" width="39.7109375" style="2" customWidth="1"/>
    <col min="4867" max="4867" width="11.85546875" style="2" customWidth="1"/>
    <col min="4868" max="4868" width="10.85546875" style="2" customWidth="1"/>
    <col min="4869" max="4869" width="17" style="2" customWidth="1"/>
    <col min="4870" max="4870" width="13.85546875" style="2" customWidth="1"/>
    <col min="4871" max="4871" width="12.28515625" style="2" customWidth="1"/>
    <col min="4872" max="4872" width="14.5703125" style="2" customWidth="1"/>
    <col min="4873" max="4873" width="35.28515625" style="2" customWidth="1"/>
    <col min="4874" max="4874" width="12.28515625" style="2" customWidth="1"/>
    <col min="4875" max="4875" width="18.85546875" style="2" customWidth="1"/>
    <col min="4876" max="4876" width="17.42578125" style="2" customWidth="1"/>
    <col min="4877" max="4877" width="13.85546875" style="2" customWidth="1"/>
    <col min="4878" max="4878" width="16.28515625" style="2" customWidth="1"/>
    <col min="4879" max="5120" width="9.140625" style="2"/>
    <col min="5121" max="5121" width="1" style="2" customWidth="1"/>
    <col min="5122" max="5122" width="39.7109375" style="2" customWidth="1"/>
    <col min="5123" max="5123" width="11.85546875" style="2" customWidth="1"/>
    <col min="5124" max="5124" width="10.85546875" style="2" customWidth="1"/>
    <col min="5125" max="5125" width="17" style="2" customWidth="1"/>
    <col min="5126" max="5126" width="13.85546875" style="2" customWidth="1"/>
    <col min="5127" max="5127" width="12.28515625" style="2" customWidth="1"/>
    <col min="5128" max="5128" width="14.5703125" style="2" customWidth="1"/>
    <col min="5129" max="5129" width="35.28515625" style="2" customWidth="1"/>
    <col min="5130" max="5130" width="12.28515625" style="2" customWidth="1"/>
    <col min="5131" max="5131" width="18.85546875" style="2" customWidth="1"/>
    <col min="5132" max="5132" width="17.42578125" style="2" customWidth="1"/>
    <col min="5133" max="5133" width="13.85546875" style="2" customWidth="1"/>
    <col min="5134" max="5134" width="16.28515625" style="2" customWidth="1"/>
    <col min="5135" max="5376" width="9.140625" style="2"/>
    <col min="5377" max="5377" width="1" style="2" customWidth="1"/>
    <col min="5378" max="5378" width="39.7109375" style="2" customWidth="1"/>
    <col min="5379" max="5379" width="11.85546875" style="2" customWidth="1"/>
    <col min="5380" max="5380" width="10.85546875" style="2" customWidth="1"/>
    <col min="5381" max="5381" width="17" style="2" customWidth="1"/>
    <col min="5382" max="5382" width="13.85546875" style="2" customWidth="1"/>
    <col min="5383" max="5383" width="12.28515625" style="2" customWidth="1"/>
    <col min="5384" max="5384" width="14.5703125" style="2" customWidth="1"/>
    <col min="5385" max="5385" width="35.28515625" style="2" customWidth="1"/>
    <col min="5386" max="5386" width="12.28515625" style="2" customWidth="1"/>
    <col min="5387" max="5387" width="18.85546875" style="2" customWidth="1"/>
    <col min="5388" max="5388" width="17.42578125" style="2" customWidth="1"/>
    <col min="5389" max="5389" width="13.85546875" style="2" customWidth="1"/>
    <col min="5390" max="5390" width="16.28515625" style="2" customWidth="1"/>
    <col min="5391" max="5632" width="9.140625" style="2"/>
    <col min="5633" max="5633" width="1" style="2" customWidth="1"/>
    <col min="5634" max="5634" width="39.7109375" style="2" customWidth="1"/>
    <col min="5635" max="5635" width="11.85546875" style="2" customWidth="1"/>
    <col min="5636" max="5636" width="10.85546875" style="2" customWidth="1"/>
    <col min="5637" max="5637" width="17" style="2" customWidth="1"/>
    <col min="5638" max="5638" width="13.85546875" style="2" customWidth="1"/>
    <col min="5639" max="5639" width="12.28515625" style="2" customWidth="1"/>
    <col min="5640" max="5640" width="14.5703125" style="2" customWidth="1"/>
    <col min="5641" max="5641" width="35.28515625" style="2" customWidth="1"/>
    <col min="5642" max="5642" width="12.28515625" style="2" customWidth="1"/>
    <col min="5643" max="5643" width="18.85546875" style="2" customWidth="1"/>
    <col min="5644" max="5644" width="17.42578125" style="2" customWidth="1"/>
    <col min="5645" max="5645" width="13.85546875" style="2" customWidth="1"/>
    <col min="5646" max="5646" width="16.28515625" style="2" customWidth="1"/>
    <col min="5647" max="5888" width="9.140625" style="2"/>
    <col min="5889" max="5889" width="1" style="2" customWidth="1"/>
    <col min="5890" max="5890" width="39.7109375" style="2" customWidth="1"/>
    <col min="5891" max="5891" width="11.85546875" style="2" customWidth="1"/>
    <col min="5892" max="5892" width="10.85546875" style="2" customWidth="1"/>
    <col min="5893" max="5893" width="17" style="2" customWidth="1"/>
    <col min="5894" max="5894" width="13.85546875" style="2" customWidth="1"/>
    <col min="5895" max="5895" width="12.28515625" style="2" customWidth="1"/>
    <col min="5896" max="5896" width="14.5703125" style="2" customWidth="1"/>
    <col min="5897" max="5897" width="35.28515625" style="2" customWidth="1"/>
    <col min="5898" max="5898" width="12.28515625" style="2" customWidth="1"/>
    <col min="5899" max="5899" width="18.85546875" style="2" customWidth="1"/>
    <col min="5900" max="5900" width="17.42578125" style="2" customWidth="1"/>
    <col min="5901" max="5901" width="13.85546875" style="2" customWidth="1"/>
    <col min="5902" max="5902" width="16.28515625" style="2" customWidth="1"/>
    <col min="5903" max="6144" width="9.140625" style="2"/>
    <col min="6145" max="6145" width="1" style="2" customWidth="1"/>
    <col min="6146" max="6146" width="39.7109375" style="2" customWidth="1"/>
    <col min="6147" max="6147" width="11.85546875" style="2" customWidth="1"/>
    <col min="6148" max="6148" width="10.85546875" style="2" customWidth="1"/>
    <col min="6149" max="6149" width="17" style="2" customWidth="1"/>
    <col min="6150" max="6150" width="13.85546875" style="2" customWidth="1"/>
    <col min="6151" max="6151" width="12.28515625" style="2" customWidth="1"/>
    <col min="6152" max="6152" width="14.5703125" style="2" customWidth="1"/>
    <col min="6153" max="6153" width="35.28515625" style="2" customWidth="1"/>
    <col min="6154" max="6154" width="12.28515625" style="2" customWidth="1"/>
    <col min="6155" max="6155" width="18.85546875" style="2" customWidth="1"/>
    <col min="6156" max="6156" width="17.42578125" style="2" customWidth="1"/>
    <col min="6157" max="6157" width="13.85546875" style="2" customWidth="1"/>
    <col min="6158" max="6158" width="16.28515625" style="2" customWidth="1"/>
    <col min="6159" max="6400" width="9.140625" style="2"/>
    <col min="6401" max="6401" width="1" style="2" customWidth="1"/>
    <col min="6402" max="6402" width="39.7109375" style="2" customWidth="1"/>
    <col min="6403" max="6403" width="11.85546875" style="2" customWidth="1"/>
    <col min="6404" max="6404" width="10.85546875" style="2" customWidth="1"/>
    <col min="6405" max="6405" width="17" style="2" customWidth="1"/>
    <col min="6406" max="6406" width="13.85546875" style="2" customWidth="1"/>
    <col min="6407" max="6407" width="12.28515625" style="2" customWidth="1"/>
    <col min="6408" max="6408" width="14.5703125" style="2" customWidth="1"/>
    <col min="6409" max="6409" width="35.28515625" style="2" customWidth="1"/>
    <col min="6410" max="6410" width="12.28515625" style="2" customWidth="1"/>
    <col min="6411" max="6411" width="18.85546875" style="2" customWidth="1"/>
    <col min="6412" max="6412" width="17.42578125" style="2" customWidth="1"/>
    <col min="6413" max="6413" width="13.85546875" style="2" customWidth="1"/>
    <col min="6414" max="6414" width="16.28515625" style="2" customWidth="1"/>
    <col min="6415" max="6656" width="9.140625" style="2"/>
    <col min="6657" max="6657" width="1" style="2" customWidth="1"/>
    <col min="6658" max="6658" width="39.7109375" style="2" customWidth="1"/>
    <col min="6659" max="6659" width="11.85546875" style="2" customWidth="1"/>
    <col min="6660" max="6660" width="10.85546875" style="2" customWidth="1"/>
    <col min="6661" max="6661" width="17" style="2" customWidth="1"/>
    <col min="6662" max="6662" width="13.85546875" style="2" customWidth="1"/>
    <col min="6663" max="6663" width="12.28515625" style="2" customWidth="1"/>
    <col min="6664" max="6664" width="14.5703125" style="2" customWidth="1"/>
    <col min="6665" max="6665" width="35.28515625" style="2" customWidth="1"/>
    <col min="6666" max="6666" width="12.28515625" style="2" customWidth="1"/>
    <col min="6667" max="6667" width="18.85546875" style="2" customWidth="1"/>
    <col min="6668" max="6668" width="17.42578125" style="2" customWidth="1"/>
    <col min="6669" max="6669" width="13.85546875" style="2" customWidth="1"/>
    <col min="6670" max="6670" width="16.28515625" style="2" customWidth="1"/>
    <col min="6671" max="6912" width="9.140625" style="2"/>
    <col min="6913" max="6913" width="1" style="2" customWidth="1"/>
    <col min="6914" max="6914" width="39.7109375" style="2" customWidth="1"/>
    <col min="6915" max="6915" width="11.85546875" style="2" customWidth="1"/>
    <col min="6916" max="6916" width="10.85546875" style="2" customWidth="1"/>
    <col min="6917" max="6917" width="17" style="2" customWidth="1"/>
    <col min="6918" max="6918" width="13.85546875" style="2" customWidth="1"/>
    <col min="6919" max="6919" width="12.28515625" style="2" customWidth="1"/>
    <col min="6920" max="6920" width="14.5703125" style="2" customWidth="1"/>
    <col min="6921" max="6921" width="35.28515625" style="2" customWidth="1"/>
    <col min="6922" max="6922" width="12.28515625" style="2" customWidth="1"/>
    <col min="6923" max="6923" width="18.85546875" style="2" customWidth="1"/>
    <col min="6924" max="6924" width="17.42578125" style="2" customWidth="1"/>
    <col min="6925" max="6925" width="13.85546875" style="2" customWidth="1"/>
    <col min="6926" max="6926" width="16.28515625" style="2" customWidth="1"/>
    <col min="6927" max="7168" width="9.140625" style="2"/>
    <col min="7169" max="7169" width="1" style="2" customWidth="1"/>
    <col min="7170" max="7170" width="39.7109375" style="2" customWidth="1"/>
    <col min="7171" max="7171" width="11.85546875" style="2" customWidth="1"/>
    <col min="7172" max="7172" width="10.85546875" style="2" customWidth="1"/>
    <col min="7173" max="7173" width="17" style="2" customWidth="1"/>
    <col min="7174" max="7174" width="13.85546875" style="2" customWidth="1"/>
    <col min="7175" max="7175" width="12.28515625" style="2" customWidth="1"/>
    <col min="7176" max="7176" width="14.5703125" style="2" customWidth="1"/>
    <col min="7177" max="7177" width="35.28515625" style="2" customWidth="1"/>
    <col min="7178" max="7178" width="12.28515625" style="2" customWidth="1"/>
    <col min="7179" max="7179" width="18.85546875" style="2" customWidth="1"/>
    <col min="7180" max="7180" width="17.42578125" style="2" customWidth="1"/>
    <col min="7181" max="7181" width="13.85546875" style="2" customWidth="1"/>
    <col min="7182" max="7182" width="16.28515625" style="2" customWidth="1"/>
    <col min="7183" max="7424" width="9.140625" style="2"/>
    <col min="7425" max="7425" width="1" style="2" customWidth="1"/>
    <col min="7426" max="7426" width="39.7109375" style="2" customWidth="1"/>
    <col min="7427" max="7427" width="11.85546875" style="2" customWidth="1"/>
    <col min="7428" max="7428" width="10.85546875" style="2" customWidth="1"/>
    <col min="7429" max="7429" width="17" style="2" customWidth="1"/>
    <col min="7430" max="7430" width="13.85546875" style="2" customWidth="1"/>
    <col min="7431" max="7431" width="12.28515625" style="2" customWidth="1"/>
    <col min="7432" max="7432" width="14.5703125" style="2" customWidth="1"/>
    <col min="7433" max="7433" width="35.28515625" style="2" customWidth="1"/>
    <col min="7434" max="7434" width="12.28515625" style="2" customWidth="1"/>
    <col min="7435" max="7435" width="18.85546875" style="2" customWidth="1"/>
    <col min="7436" max="7436" width="17.42578125" style="2" customWidth="1"/>
    <col min="7437" max="7437" width="13.85546875" style="2" customWidth="1"/>
    <col min="7438" max="7438" width="16.28515625" style="2" customWidth="1"/>
    <col min="7439" max="7680" width="9.140625" style="2"/>
    <col min="7681" max="7681" width="1" style="2" customWidth="1"/>
    <col min="7682" max="7682" width="39.7109375" style="2" customWidth="1"/>
    <col min="7683" max="7683" width="11.85546875" style="2" customWidth="1"/>
    <col min="7684" max="7684" width="10.85546875" style="2" customWidth="1"/>
    <col min="7685" max="7685" width="17" style="2" customWidth="1"/>
    <col min="7686" max="7686" width="13.85546875" style="2" customWidth="1"/>
    <col min="7687" max="7687" width="12.28515625" style="2" customWidth="1"/>
    <col min="7688" max="7688" width="14.5703125" style="2" customWidth="1"/>
    <col min="7689" max="7689" width="35.28515625" style="2" customWidth="1"/>
    <col min="7690" max="7690" width="12.28515625" style="2" customWidth="1"/>
    <col min="7691" max="7691" width="18.85546875" style="2" customWidth="1"/>
    <col min="7692" max="7692" width="17.42578125" style="2" customWidth="1"/>
    <col min="7693" max="7693" width="13.85546875" style="2" customWidth="1"/>
    <col min="7694" max="7694" width="16.28515625" style="2" customWidth="1"/>
    <col min="7695" max="7936" width="9.140625" style="2"/>
    <col min="7937" max="7937" width="1" style="2" customWidth="1"/>
    <col min="7938" max="7938" width="39.7109375" style="2" customWidth="1"/>
    <col min="7939" max="7939" width="11.85546875" style="2" customWidth="1"/>
    <col min="7940" max="7940" width="10.85546875" style="2" customWidth="1"/>
    <col min="7941" max="7941" width="17" style="2" customWidth="1"/>
    <col min="7942" max="7942" width="13.85546875" style="2" customWidth="1"/>
    <col min="7943" max="7943" width="12.28515625" style="2" customWidth="1"/>
    <col min="7944" max="7944" width="14.5703125" style="2" customWidth="1"/>
    <col min="7945" max="7945" width="35.28515625" style="2" customWidth="1"/>
    <col min="7946" max="7946" width="12.28515625" style="2" customWidth="1"/>
    <col min="7947" max="7947" width="18.85546875" style="2" customWidth="1"/>
    <col min="7948" max="7948" width="17.42578125" style="2" customWidth="1"/>
    <col min="7949" max="7949" width="13.85546875" style="2" customWidth="1"/>
    <col min="7950" max="7950" width="16.28515625" style="2" customWidth="1"/>
    <col min="7951" max="8192" width="9.140625" style="2"/>
    <col min="8193" max="8193" width="1" style="2" customWidth="1"/>
    <col min="8194" max="8194" width="39.7109375" style="2" customWidth="1"/>
    <col min="8195" max="8195" width="11.85546875" style="2" customWidth="1"/>
    <col min="8196" max="8196" width="10.85546875" style="2" customWidth="1"/>
    <col min="8197" max="8197" width="17" style="2" customWidth="1"/>
    <col min="8198" max="8198" width="13.85546875" style="2" customWidth="1"/>
    <col min="8199" max="8199" width="12.28515625" style="2" customWidth="1"/>
    <col min="8200" max="8200" width="14.5703125" style="2" customWidth="1"/>
    <col min="8201" max="8201" width="35.28515625" style="2" customWidth="1"/>
    <col min="8202" max="8202" width="12.28515625" style="2" customWidth="1"/>
    <col min="8203" max="8203" width="18.85546875" style="2" customWidth="1"/>
    <col min="8204" max="8204" width="17.42578125" style="2" customWidth="1"/>
    <col min="8205" max="8205" width="13.85546875" style="2" customWidth="1"/>
    <col min="8206" max="8206" width="16.28515625" style="2" customWidth="1"/>
    <col min="8207" max="8448" width="9.140625" style="2"/>
    <col min="8449" max="8449" width="1" style="2" customWidth="1"/>
    <col min="8450" max="8450" width="39.7109375" style="2" customWidth="1"/>
    <col min="8451" max="8451" width="11.85546875" style="2" customWidth="1"/>
    <col min="8452" max="8452" width="10.85546875" style="2" customWidth="1"/>
    <col min="8453" max="8453" width="17" style="2" customWidth="1"/>
    <col min="8454" max="8454" width="13.85546875" style="2" customWidth="1"/>
    <col min="8455" max="8455" width="12.28515625" style="2" customWidth="1"/>
    <col min="8456" max="8456" width="14.5703125" style="2" customWidth="1"/>
    <col min="8457" max="8457" width="35.28515625" style="2" customWidth="1"/>
    <col min="8458" max="8458" width="12.28515625" style="2" customWidth="1"/>
    <col min="8459" max="8459" width="18.85546875" style="2" customWidth="1"/>
    <col min="8460" max="8460" width="17.42578125" style="2" customWidth="1"/>
    <col min="8461" max="8461" width="13.85546875" style="2" customWidth="1"/>
    <col min="8462" max="8462" width="16.28515625" style="2" customWidth="1"/>
    <col min="8463" max="8704" width="9.140625" style="2"/>
    <col min="8705" max="8705" width="1" style="2" customWidth="1"/>
    <col min="8706" max="8706" width="39.7109375" style="2" customWidth="1"/>
    <col min="8707" max="8707" width="11.85546875" style="2" customWidth="1"/>
    <col min="8708" max="8708" width="10.85546875" style="2" customWidth="1"/>
    <col min="8709" max="8709" width="17" style="2" customWidth="1"/>
    <col min="8710" max="8710" width="13.85546875" style="2" customWidth="1"/>
    <col min="8711" max="8711" width="12.28515625" style="2" customWidth="1"/>
    <col min="8712" max="8712" width="14.5703125" style="2" customWidth="1"/>
    <col min="8713" max="8713" width="35.28515625" style="2" customWidth="1"/>
    <col min="8714" max="8714" width="12.28515625" style="2" customWidth="1"/>
    <col min="8715" max="8715" width="18.85546875" style="2" customWidth="1"/>
    <col min="8716" max="8716" width="17.42578125" style="2" customWidth="1"/>
    <col min="8717" max="8717" width="13.85546875" style="2" customWidth="1"/>
    <col min="8718" max="8718" width="16.28515625" style="2" customWidth="1"/>
    <col min="8719" max="8960" width="9.140625" style="2"/>
    <col min="8961" max="8961" width="1" style="2" customWidth="1"/>
    <col min="8962" max="8962" width="39.7109375" style="2" customWidth="1"/>
    <col min="8963" max="8963" width="11.85546875" style="2" customWidth="1"/>
    <col min="8964" max="8964" width="10.85546875" style="2" customWidth="1"/>
    <col min="8965" max="8965" width="17" style="2" customWidth="1"/>
    <col min="8966" max="8966" width="13.85546875" style="2" customWidth="1"/>
    <col min="8967" max="8967" width="12.28515625" style="2" customWidth="1"/>
    <col min="8968" max="8968" width="14.5703125" style="2" customWidth="1"/>
    <col min="8969" max="8969" width="35.28515625" style="2" customWidth="1"/>
    <col min="8970" max="8970" width="12.28515625" style="2" customWidth="1"/>
    <col min="8971" max="8971" width="18.85546875" style="2" customWidth="1"/>
    <col min="8972" max="8972" width="17.42578125" style="2" customWidth="1"/>
    <col min="8973" max="8973" width="13.85546875" style="2" customWidth="1"/>
    <col min="8974" max="8974" width="16.28515625" style="2" customWidth="1"/>
    <col min="8975" max="9216" width="9.140625" style="2"/>
    <col min="9217" max="9217" width="1" style="2" customWidth="1"/>
    <col min="9218" max="9218" width="39.7109375" style="2" customWidth="1"/>
    <col min="9219" max="9219" width="11.85546875" style="2" customWidth="1"/>
    <col min="9220" max="9220" width="10.85546875" style="2" customWidth="1"/>
    <col min="9221" max="9221" width="17" style="2" customWidth="1"/>
    <col min="9222" max="9222" width="13.85546875" style="2" customWidth="1"/>
    <col min="9223" max="9223" width="12.28515625" style="2" customWidth="1"/>
    <col min="9224" max="9224" width="14.5703125" style="2" customWidth="1"/>
    <col min="9225" max="9225" width="35.28515625" style="2" customWidth="1"/>
    <col min="9226" max="9226" width="12.28515625" style="2" customWidth="1"/>
    <col min="9227" max="9227" width="18.85546875" style="2" customWidth="1"/>
    <col min="9228" max="9228" width="17.42578125" style="2" customWidth="1"/>
    <col min="9229" max="9229" width="13.85546875" style="2" customWidth="1"/>
    <col min="9230" max="9230" width="16.28515625" style="2" customWidth="1"/>
    <col min="9231" max="9472" width="9.140625" style="2"/>
    <col min="9473" max="9473" width="1" style="2" customWidth="1"/>
    <col min="9474" max="9474" width="39.7109375" style="2" customWidth="1"/>
    <col min="9475" max="9475" width="11.85546875" style="2" customWidth="1"/>
    <col min="9476" max="9476" width="10.85546875" style="2" customWidth="1"/>
    <col min="9477" max="9477" width="17" style="2" customWidth="1"/>
    <col min="9478" max="9478" width="13.85546875" style="2" customWidth="1"/>
    <col min="9479" max="9479" width="12.28515625" style="2" customWidth="1"/>
    <col min="9480" max="9480" width="14.5703125" style="2" customWidth="1"/>
    <col min="9481" max="9481" width="35.28515625" style="2" customWidth="1"/>
    <col min="9482" max="9482" width="12.28515625" style="2" customWidth="1"/>
    <col min="9483" max="9483" width="18.85546875" style="2" customWidth="1"/>
    <col min="9484" max="9484" width="17.42578125" style="2" customWidth="1"/>
    <col min="9485" max="9485" width="13.85546875" style="2" customWidth="1"/>
    <col min="9486" max="9486" width="16.28515625" style="2" customWidth="1"/>
    <col min="9487" max="9728" width="9.140625" style="2"/>
    <col min="9729" max="9729" width="1" style="2" customWidth="1"/>
    <col min="9730" max="9730" width="39.7109375" style="2" customWidth="1"/>
    <col min="9731" max="9731" width="11.85546875" style="2" customWidth="1"/>
    <col min="9732" max="9732" width="10.85546875" style="2" customWidth="1"/>
    <col min="9733" max="9733" width="17" style="2" customWidth="1"/>
    <col min="9734" max="9734" width="13.85546875" style="2" customWidth="1"/>
    <col min="9735" max="9735" width="12.28515625" style="2" customWidth="1"/>
    <col min="9736" max="9736" width="14.5703125" style="2" customWidth="1"/>
    <col min="9737" max="9737" width="35.28515625" style="2" customWidth="1"/>
    <col min="9738" max="9738" width="12.28515625" style="2" customWidth="1"/>
    <col min="9739" max="9739" width="18.85546875" style="2" customWidth="1"/>
    <col min="9740" max="9740" width="17.42578125" style="2" customWidth="1"/>
    <col min="9741" max="9741" width="13.85546875" style="2" customWidth="1"/>
    <col min="9742" max="9742" width="16.28515625" style="2" customWidth="1"/>
    <col min="9743" max="9984" width="9.140625" style="2"/>
    <col min="9985" max="9985" width="1" style="2" customWidth="1"/>
    <col min="9986" max="9986" width="39.7109375" style="2" customWidth="1"/>
    <col min="9987" max="9987" width="11.85546875" style="2" customWidth="1"/>
    <col min="9988" max="9988" width="10.85546875" style="2" customWidth="1"/>
    <col min="9989" max="9989" width="17" style="2" customWidth="1"/>
    <col min="9990" max="9990" width="13.85546875" style="2" customWidth="1"/>
    <col min="9991" max="9991" width="12.28515625" style="2" customWidth="1"/>
    <col min="9992" max="9992" width="14.5703125" style="2" customWidth="1"/>
    <col min="9993" max="9993" width="35.28515625" style="2" customWidth="1"/>
    <col min="9994" max="9994" width="12.28515625" style="2" customWidth="1"/>
    <col min="9995" max="9995" width="18.85546875" style="2" customWidth="1"/>
    <col min="9996" max="9996" width="17.42578125" style="2" customWidth="1"/>
    <col min="9997" max="9997" width="13.85546875" style="2" customWidth="1"/>
    <col min="9998" max="9998" width="16.28515625" style="2" customWidth="1"/>
    <col min="9999" max="10240" width="9.140625" style="2"/>
    <col min="10241" max="10241" width="1" style="2" customWidth="1"/>
    <col min="10242" max="10242" width="39.7109375" style="2" customWidth="1"/>
    <col min="10243" max="10243" width="11.85546875" style="2" customWidth="1"/>
    <col min="10244" max="10244" width="10.85546875" style="2" customWidth="1"/>
    <col min="10245" max="10245" width="17" style="2" customWidth="1"/>
    <col min="10246" max="10246" width="13.85546875" style="2" customWidth="1"/>
    <col min="10247" max="10247" width="12.28515625" style="2" customWidth="1"/>
    <col min="10248" max="10248" width="14.5703125" style="2" customWidth="1"/>
    <col min="10249" max="10249" width="35.28515625" style="2" customWidth="1"/>
    <col min="10250" max="10250" width="12.28515625" style="2" customWidth="1"/>
    <col min="10251" max="10251" width="18.85546875" style="2" customWidth="1"/>
    <col min="10252" max="10252" width="17.42578125" style="2" customWidth="1"/>
    <col min="10253" max="10253" width="13.85546875" style="2" customWidth="1"/>
    <col min="10254" max="10254" width="16.28515625" style="2" customWidth="1"/>
    <col min="10255" max="10496" width="9.140625" style="2"/>
    <col min="10497" max="10497" width="1" style="2" customWidth="1"/>
    <col min="10498" max="10498" width="39.7109375" style="2" customWidth="1"/>
    <col min="10499" max="10499" width="11.85546875" style="2" customWidth="1"/>
    <col min="10500" max="10500" width="10.85546875" style="2" customWidth="1"/>
    <col min="10501" max="10501" width="17" style="2" customWidth="1"/>
    <col min="10502" max="10502" width="13.85546875" style="2" customWidth="1"/>
    <col min="10503" max="10503" width="12.28515625" style="2" customWidth="1"/>
    <col min="10504" max="10504" width="14.5703125" style="2" customWidth="1"/>
    <col min="10505" max="10505" width="35.28515625" style="2" customWidth="1"/>
    <col min="10506" max="10506" width="12.28515625" style="2" customWidth="1"/>
    <col min="10507" max="10507" width="18.85546875" style="2" customWidth="1"/>
    <col min="10508" max="10508" width="17.42578125" style="2" customWidth="1"/>
    <col min="10509" max="10509" width="13.85546875" style="2" customWidth="1"/>
    <col min="10510" max="10510" width="16.28515625" style="2" customWidth="1"/>
    <col min="10511" max="10752" width="9.140625" style="2"/>
    <col min="10753" max="10753" width="1" style="2" customWidth="1"/>
    <col min="10754" max="10754" width="39.7109375" style="2" customWidth="1"/>
    <col min="10755" max="10755" width="11.85546875" style="2" customWidth="1"/>
    <col min="10756" max="10756" width="10.85546875" style="2" customWidth="1"/>
    <col min="10757" max="10757" width="17" style="2" customWidth="1"/>
    <col min="10758" max="10758" width="13.85546875" style="2" customWidth="1"/>
    <col min="10759" max="10759" width="12.28515625" style="2" customWidth="1"/>
    <col min="10760" max="10760" width="14.5703125" style="2" customWidth="1"/>
    <col min="10761" max="10761" width="35.28515625" style="2" customWidth="1"/>
    <col min="10762" max="10762" width="12.28515625" style="2" customWidth="1"/>
    <col min="10763" max="10763" width="18.85546875" style="2" customWidth="1"/>
    <col min="10764" max="10764" width="17.42578125" style="2" customWidth="1"/>
    <col min="10765" max="10765" width="13.85546875" style="2" customWidth="1"/>
    <col min="10766" max="10766" width="16.28515625" style="2" customWidth="1"/>
    <col min="10767" max="11008" width="9.140625" style="2"/>
    <col min="11009" max="11009" width="1" style="2" customWidth="1"/>
    <col min="11010" max="11010" width="39.7109375" style="2" customWidth="1"/>
    <col min="11011" max="11011" width="11.85546875" style="2" customWidth="1"/>
    <col min="11012" max="11012" width="10.85546875" style="2" customWidth="1"/>
    <col min="11013" max="11013" width="17" style="2" customWidth="1"/>
    <col min="11014" max="11014" width="13.85546875" style="2" customWidth="1"/>
    <col min="11015" max="11015" width="12.28515625" style="2" customWidth="1"/>
    <col min="11016" max="11016" width="14.5703125" style="2" customWidth="1"/>
    <col min="11017" max="11017" width="35.28515625" style="2" customWidth="1"/>
    <col min="11018" max="11018" width="12.28515625" style="2" customWidth="1"/>
    <col min="11019" max="11019" width="18.85546875" style="2" customWidth="1"/>
    <col min="11020" max="11020" width="17.42578125" style="2" customWidth="1"/>
    <col min="11021" max="11021" width="13.85546875" style="2" customWidth="1"/>
    <col min="11022" max="11022" width="16.28515625" style="2" customWidth="1"/>
    <col min="11023" max="11264" width="9.140625" style="2"/>
    <col min="11265" max="11265" width="1" style="2" customWidth="1"/>
    <col min="11266" max="11266" width="39.7109375" style="2" customWidth="1"/>
    <col min="11267" max="11267" width="11.85546875" style="2" customWidth="1"/>
    <col min="11268" max="11268" width="10.85546875" style="2" customWidth="1"/>
    <col min="11269" max="11269" width="17" style="2" customWidth="1"/>
    <col min="11270" max="11270" width="13.85546875" style="2" customWidth="1"/>
    <col min="11271" max="11271" width="12.28515625" style="2" customWidth="1"/>
    <col min="11272" max="11272" width="14.5703125" style="2" customWidth="1"/>
    <col min="11273" max="11273" width="35.28515625" style="2" customWidth="1"/>
    <col min="11274" max="11274" width="12.28515625" style="2" customWidth="1"/>
    <col min="11275" max="11275" width="18.85546875" style="2" customWidth="1"/>
    <col min="11276" max="11276" width="17.42578125" style="2" customWidth="1"/>
    <col min="11277" max="11277" width="13.85546875" style="2" customWidth="1"/>
    <col min="11278" max="11278" width="16.28515625" style="2" customWidth="1"/>
    <col min="11279" max="11520" width="9.140625" style="2"/>
    <col min="11521" max="11521" width="1" style="2" customWidth="1"/>
    <col min="11522" max="11522" width="39.7109375" style="2" customWidth="1"/>
    <col min="11523" max="11523" width="11.85546875" style="2" customWidth="1"/>
    <col min="11524" max="11524" width="10.85546875" style="2" customWidth="1"/>
    <col min="11525" max="11525" width="17" style="2" customWidth="1"/>
    <col min="11526" max="11526" width="13.85546875" style="2" customWidth="1"/>
    <col min="11527" max="11527" width="12.28515625" style="2" customWidth="1"/>
    <col min="11528" max="11528" width="14.5703125" style="2" customWidth="1"/>
    <col min="11529" max="11529" width="35.28515625" style="2" customWidth="1"/>
    <col min="11530" max="11530" width="12.28515625" style="2" customWidth="1"/>
    <col min="11531" max="11531" width="18.85546875" style="2" customWidth="1"/>
    <col min="11532" max="11532" width="17.42578125" style="2" customWidth="1"/>
    <col min="11533" max="11533" width="13.85546875" style="2" customWidth="1"/>
    <col min="11534" max="11534" width="16.28515625" style="2" customWidth="1"/>
    <col min="11535" max="11776" width="9.140625" style="2"/>
    <col min="11777" max="11777" width="1" style="2" customWidth="1"/>
    <col min="11778" max="11778" width="39.7109375" style="2" customWidth="1"/>
    <col min="11779" max="11779" width="11.85546875" style="2" customWidth="1"/>
    <col min="11780" max="11780" width="10.85546875" style="2" customWidth="1"/>
    <col min="11781" max="11781" width="17" style="2" customWidth="1"/>
    <col min="11782" max="11782" width="13.85546875" style="2" customWidth="1"/>
    <col min="11783" max="11783" width="12.28515625" style="2" customWidth="1"/>
    <col min="11784" max="11784" width="14.5703125" style="2" customWidth="1"/>
    <col min="11785" max="11785" width="35.28515625" style="2" customWidth="1"/>
    <col min="11786" max="11786" width="12.28515625" style="2" customWidth="1"/>
    <col min="11787" max="11787" width="18.85546875" style="2" customWidth="1"/>
    <col min="11788" max="11788" width="17.42578125" style="2" customWidth="1"/>
    <col min="11789" max="11789" width="13.85546875" style="2" customWidth="1"/>
    <col min="11790" max="11790" width="16.28515625" style="2" customWidth="1"/>
    <col min="11791" max="12032" width="9.140625" style="2"/>
    <col min="12033" max="12033" width="1" style="2" customWidth="1"/>
    <col min="12034" max="12034" width="39.7109375" style="2" customWidth="1"/>
    <col min="12035" max="12035" width="11.85546875" style="2" customWidth="1"/>
    <col min="12036" max="12036" width="10.85546875" style="2" customWidth="1"/>
    <col min="12037" max="12037" width="17" style="2" customWidth="1"/>
    <col min="12038" max="12038" width="13.85546875" style="2" customWidth="1"/>
    <col min="12039" max="12039" width="12.28515625" style="2" customWidth="1"/>
    <col min="12040" max="12040" width="14.5703125" style="2" customWidth="1"/>
    <col min="12041" max="12041" width="35.28515625" style="2" customWidth="1"/>
    <col min="12042" max="12042" width="12.28515625" style="2" customWidth="1"/>
    <col min="12043" max="12043" width="18.85546875" style="2" customWidth="1"/>
    <col min="12044" max="12044" width="17.42578125" style="2" customWidth="1"/>
    <col min="12045" max="12045" width="13.85546875" style="2" customWidth="1"/>
    <col min="12046" max="12046" width="16.28515625" style="2" customWidth="1"/>
    <col min="12047" max="12288" width="9.140625" style="2"/>
    <col min="12289" max="12289" width="1" style="2" customWidth="1"/>
    <col min="12290" max="12290" width="39.7109375" style="2" customWidth="1"/>
    <col min="12291" max="12291" width="11.85546875" style="2" customWidth="1"/>
    <col min="12292" max="12292" width="10.85546875" style="2" customWidth="1"/>
    <col min="12293" max="12293" width="17" style="2" customWidth="1"/>
    <col min="12294" max="12294" width="13.85546875" style="2" customWidth="1"/>
    <col min="12295" max="12295" width="12.28515625" style="2" customWidth="1"/>
    <col min="12296" max="12296" width="14.5703125" style="2" customWidth="1"/>
    <col min="12297" max="12297" width="35.28515625" style="2" customWidth="1"/>
    <col min="12298" max="12298" width="12.28515625" style="2" customWidth="1"/>
    <col min="12299" max="12299" width="18.85546875" style="2" customWidth="1"/>
    <col min="12300" max="12300" width="17.42578125" style="2" customWidth="1"/>
    <col min="12301" max="12301" width="13.85546875" style="2" customWidth="1"/>
    <col min="12302" max="12302" width="16.28515625" style="2" customWidth="1"/>
    <col min="12303" max="12544" width="9.140625" style="2"/>
    <col min="12545" max="12545" width="1" style="2" customWidth="1"/>
    <col min="12546" max="12546" width="39.7109375" style="2" customWidth="1"/>
    <col min="12547" max="12547" width="11.85546875" style="2" customWidth="1"/>
    <col min="12548" max="12548" width="10.85546875" style="2" customWidth="1"/>
    <col min="12549" max="12549" width="17" style="2" customWidth="1"/>
    <col min="12550" max="12550" width="13.85546875" style="2" customWidth="1"/>
    <col min="12551" max="12551" width="12.28515625" style="2" customWidth="1"/>
    <col min="12552" max="12552" width="14.5703125" style="2" customWidth="1"/>
    <col min="12553" max="12553" width="35.28515625" style="2" customWidth="1"/>
    <col min="12554" max="12554" width="12.28515625" style="2" customWidth="1"/>
    <col min="12555" max="12555" width="18.85546875" style="2" customWidth="1"/>
    <col min="12556" max="12556" width="17.42578125" style="2" customWidth="1"/>
    <col min="12557" max="12557" width="13.85546875" style="2" customWidth="1"/>
    <col min="12558" max="12558" width="16.28515625" style="2" customWidth="1"/>
    <col min="12559" max="12800" width="9.140625" style="2"/>
    <col min="12801" max="12801" width="1" style="2" customWidth="1"/>
    <col min="12802" max="12802" width="39.7109375" style="2" customWidth="1"/>
    <col min="12803" max="12803" width="11.85546875" style="2" customWidth="1"/>
    <col min="12804" max="12804" width="10.85546875" style="2" customWidth="1"/>
    <col min="12805" max="12805" width="17" style="2" customWidth="1"/>
    <col min="12806" max="12806" width="13.85546875" style="2" customWidth="1"/>
    <col min="12807" max="12807" width="12.28515625" style="2" customWidth="1"/>
    <col min="12808" max="12808" width="14.5703125" style="2" customWidth="1"/>
    <col min="12809" max="12809" width="35.28515625" style="2" customWidth="1"/>
    <col min="12810" max="12810" width="12.28515625" style="2" customWidth="1"/>
    <col min="12811" max="12811" width="18.85546875" style="2" customWidth="1"/>
    <col min="12812" max="12812" width="17.42578125" style="2" customWidth="1"/>
    <col min="12813" max="12813" width="13.85546875" style="2" customWidth="1"/>
    <col min="12814" max="12814" width="16.28515625" style="2" customWidth="1"/>
    <col min="12815" max="13056" width="9.140625" style="2"/>
    <col min="13057" max="13057" width="1" style="2" customWidth="1"/>
    <col min="13058" max="13058" width="39.7109375" style="2" customWidth="1"/>
    <col min="13059" max="13059" width="11.85546875" style="2" customWidth="1"/>
    <col min="13060" max="13060" width="10.85546875" style="2" customWidth="1"/>
    <col min="13061" max="13061" width="17" style="2" customWidth="1"/>
    <col min="13062" max="13062" width="13.85546875" style="2" customWidth="1"/>
    <col min="13063" max="13063" width="12.28515625" style="2" customWidth="1"/>
    <col min="13064" max="13064" width="14.5703125" style="2" customWidth="1"/>
    <col min="13065" max="13065" width="35.28515625" style="2" customWidth="1"/>
    <col min="13066" max="13066" width="12.28515625" style="2" customWidth="1"/>
    <col min="13067" max="13067" width="18.85546875" style="2" customWidth="1"/>
    <col min="13068" max="13068" width="17.42578125" style="2" customWidth="1"/>
    <col min="13069" max="13069" width="13.85546875" style="2" customWidth="1"/>
    <col min="13070" max="13070" width="16.28515625" style="2" customWidth="1"/>
    <col min="13071" max="13312" width="9.140625" style="2"/>
    <col min="13313" max="13313" width="1" style="2" customWidth="1"/>
    <col min="13314" max="13314" width="39.7109375" style="2" customWidth="1"/>
    <col min="13315" max="13315" width="11.85546875" style="2" customWidth="1"/>
    <col min="13316" max="13316" width="10.85546875" style="2" customWidth="1"/>
    <col min="13317" max="13317" width="17" style="2" customWidth="1"/>
    <col min="13318" max="13318" width="13.85546875" style="2" customWidth="1"/>
    <col min="13319" max="13319" width="12.28515625" style="2" customWidth="1"/>
    <col min="13320" max="13320" width="14.5703125" style="2" customWidth="1"/>
    <col min="13321" max="13321" width="35.28515625" style="2" customWidth="1"/>
    <col min="13322" max="13322" width="12.28515625" style="2" customWidth="1"/>
    <col min="13323" max="13323" width="18.85546875" style="2" customWidth="1"/>
    <col min="13324" max="13324" width="17.42578125" style="2" customWidth="1"/>
    <col min="13325" max="13325" width="13.85546875" style="2" customWidth="1"/>
    <col min="13326" max="13326" width="16.28515625" style="2" customWidth="1"/>
    <col min="13327" max="13568" width="9.140625" style="2"/>
    <col min="13569" max="13569" width="1" style="2" customWidth="1"/>
    <col min="13570" max="13570" width="39.7109375" style="2" customWidth="1"/>
    <col min="13571" max="13571" width="11.85546875" style="2" customWidth="1"/>
    <col min="13572" max="13572" width="10.85546875" style="2" customWidth="1"/>
    <col min="13573" max="13573" width="17" style="2" customWidth="1"/>
    <col min="13574" max="13574" width="13.85546875" style="2" customWidth="1"/>
    <col min="13575" max="13575" width="12.28515625" style="2" customWidth="1"/>
    <col min="13576" max="13576" width="14.5703125" style="2" customWidth="1"/>
    <col min="13577" max="13577" width="35.28515625" style="2" customWidth="1"/>
    <col min="13578" max="13578" width="12.28515625" style="2" customWidth="1"/>
    <col min="13579" max="13579" width="18.85546875" style="2" customWidth="1"/>
    <col min="13580" max="13580" width="17.42578125" style="2" customWidth="1"/>
    <col min="13581" max="13581" width="13.85546875" style="2" customWidth="1"/>
    <col min="13582" max="13582" width="16.28515625" style="2" customWidth="1"/>
    <col min="13583" max="13824" width="9.140625" style="2"/>
    <col min="13825" max="13825" width="1" style="2" customWidth="1"/>
    <col min="13826" max="13826" width="39.7109375" style="2" customWidth="1"/>
    <col min="13827" max="13827" width="11.85546875" style="2" customWidth="1"/>
    <col min="13828" max="13828" width="10.85546875" style="2" customWidth="1"/>
    <col min="13829" max="13829" width="17" style="2" customWidth="1"/>
    <col min="13830" max="13830" width="13.85546875" style="2" customWidth="1"/>
    <col min="13831" max="13831" width="12.28515625" style="2" customWidth="1"/>
    <col min="13832" max="13832" width="14.5703125" style="2" customWidth="1"/>
    <col min="13833" max="13833" width="35.28515625" style="2" customWidth="1"/>
    <col min="13834" max="13834" width="12.28515625" style="2" customWidth="1"/>
    <col min="13835" max="13835" width="18.85546875" style="2" customWidth="1"/>
    <col min="13836" max="13836" width="17.42578125" style="2" customWidth="1"/>
    <col min="13837" max="13837" width="13.85546875" style="2" customWidth="1"/>
    <col min="13838" max="13838" width="16.28515625" style="2" customWidth="1"/>
    <col min="13839" max="14080" width="9.140625" style="2"/>
    <col min="14081" max="14081" width="1" style="2" customWidth="1"/>
    <col min="14082" max="14082" width="39.7109375" style="2" customWidth="1"/>
    <col min="14083" max="14083" width="11.85546875" style="2" customWidth="1"/>
    <col min="14084" max="14084" width="10.85546875" style="2" customWidth="1"/>
    <col min="14085" max="14085" width="17" style="2" customWidth="1"/>
    <col min="14086" max="14086" width="13.85546875" style="2" customWidth="1"/>
    <col min="14087" max="14087" width="12.28515625" style="2" customWidth="1"/>
    <col min="14088" max="14088" width="14.5703125" style="2" customWidth="1"/>
    <col min="14089" max="14089" width="35.28515625" style="2" customWidth="1"/>
    <col min="14090" max="14090" width="12.28515625" style="2" customWidth="1"/>
    <col min="14091" max="14091" width="18.85546875" style="2" customWidth="1"/>
    <col min="14092" max="14092" width="17.42578125" style="2" customWidth="1"/>
    <col min="14093" max="14093" width="13.85546875" style="2" customWidth="1"/>
    <col min="14094" max="14094" width="16.28515625" style="2" customWidth="1"/>
    <col min="14095" max="14336" width="9.140625" style="2"/>
    <col min="14337" max="14337" width="1" style="2" customWidth="1"/>
    <col min="14338" max="14338" width="39.7109375" style="2" customWidth="1"/>
    <col min="14339" max="14339" width="11.85546875" style="2" customWidth="1"/>
    <col min="14340" max="14340" width="10.85546875" style="2" customWidth="1"/>
    <col min="14341" max="14341" width="17" style="2" customWidth="1"/>
    <col min="14342" max="14342" width="13.85546875" style="2" customWidth="1"/>
    <col min="14343" max="14343" width="12.28515625" style="2" customWidth="1"/>
    <col min="14344" max="14344" width="14.5703125" style="2" customWidth="1"/>
    <col min="14345" max="14345" width="35.28515625" style="2" customWidth="1"/>
    <col min="14346" max="14346" width="12.28515625" style="2" customWidth="1"/>
    <col min="14347" max="14347" width="18.85546875" style="2" customWidth="1"/>
    <col min="14348" max="14348" width="17.42578125" style="2" customWidth="1"/>
    <col min="14349" max="14349" width="13.85546875" style="2" customWidth="1"/>
    <col min="14350" max="14350" width="16.28515625" style="2" customWidth="1"/>
    <col min="14351" max="14592" width="9.140625" style="2"/>
    <col min="14593" max="14593" width="1" style="2" customWidth="1"/>
    <col min="14594" max="14594" width="39.7109375" style="2" customWidth="1"/>
    <col min="14595" max="14595" width="11.85546875" style="2" customWidth="1"/>
    <col min="14596" max="14596" width="10.85546875" style="2" customWidth="1"/>
    <col min="14597" max="14597" width="17" style="2" customWidth="1"/>
    <col min="14598" max="14598" width="13.85546875" style="2" customWidth="1"/>
    <col min="14599" max="14599" width="12.28515625" style="2" customWidth="1"/>
    <col min="14600" max="14600" width="14.5703125" style="2" customWidth="1"/>
    <col min="14601" max="14601" width="35.28515625" style="2" customWidth="1"/>
    <col min="14602" max="14602" width="12.28515625" style="2" customWidth="1"/>
    <col min="14603" max="14603" width="18.85546875" style="2" customWidth="1"/>
    <col min="14604" max="14604" width="17.42578125" style="2" customWidth="1"/>
    <col min="14605" max="14605" width="13.85546875" style="2" customWidth="1"/>
    <col min="14606" max="14606" width="16.28515625" style="2" customWidth="1"/>
    <col min="14607" max="14848" width="9.140625" style="2"/>
    <col min="14849" max="14849" width="1" style="2" customWidth="1"/>
    <col min="14850" max="14850" width="39.7109375" style="2" customWidth="1"/>
    <col min="14851" max="14851" width="11.85546875" style="2" customWidth="1"/>
    <col min="14852" max="14852" width="10.85546875" style="2" customWidth="1"/>
    <col min="14853" max="14853" width="17" style="2" customWidth="1"/>
    <col min="14854" max="14854" width="13.85546875" style="2" customWidth="1"/>
    <col min="14855" max="14855" width="12.28515625" style="2" customWidth="1"/>
    <col min="14856" max="14856" width="14.5703125" style="2" customWidth="1"/>
    <col min="14857" max="14857" width="35.28515625" style="2" customWidth="1"/>
    <col min="14858" max="14858" width="12.28515625" style="2" customWidth="1"/>
    <col min="14859" max="14859" width="18.85546875" style="2" customWidth="1"/>
    <col min="14860" max="14860" width="17.42578125" style="2" customWidth="1"/>
    <col min="14861" max="14861" width="13.85546875" style="2" customWidth="1"/>
    <col min="14862" max="14862" width="16.28515625" style="2" customWidth="1"/>
    <col min="14863" max="15104" width="9.140625" style="2"/>
    <col min="15105" max="15105" width="1" style="2" customWidth="1"/>
    <col min="15106" max="15106" width="39.7109375" style="2" customWidth="1"/>
    <col min="15107" max="15107" width="11.85546875" style="2" customWidth="1"/>
    <col min="15108" max="15108" width="10.85546875" style="2" customWidth="1"/>
    <col min="15109" max="15109" width="17" style="2" customWidth="1"/>
    <col min="15110" max="15110" width="13.85546875" style="2" customWidth="1"/>
    <col min="15111" max="15111" width="12.28515625" style="2" customWidth="1"/>
    <col min="15112" max="15112" width="14.5703125" style="2" customWidth="1"/>
    <col min="15113" max="15113" width="35.28515625" style="2" customWidth="1"/>
    <col min="15114" max="15114" width="12.28515625" style="2" customWidth="1"/>
    <col min="15115" max="15115" width="18.85546875" style="2" customWidth="1"/>
    <col min="15116" max="15116" width="17.42578125" style="2" customWidth="1"/>
    <col min="15117" max="15117" width="13.85546875" style="2" customWidth="1"/>
    <col min="15118" max="15118" width="16.28515625" style="2" customWidth="1"/>
    <col min="15119" max="15360" width="9.140625" style="2"/>
    <col min="15361" max="15361" width="1" style="2" customWidth="1"/>
    <col min="15362" max="15362" width="39.7109375" style="2" customWidth="1"/>
    <col min="15363" max="15363" width="11.85546875" style="2" customWidth="1"/>
    <col min="15364" max="15364" width="10.85546875" style="2" customWidth="1"/>
    <col min="15365" max="15365" width="17" style="2" customWidth="1"/>
    <col min="15366" max="15366" width="13.85546875" style="2" customWidth="1"/>
    <col min="15367" max="15367" width="12.28515625" style="2" customWidth="1"/>
    <col min="15368" max="15368" width="14.5703125" style="2" customWidth="1"/>
    <col min="15369" max="15369" width="35.28515625" style="2" customWidth="1"/>
    <col min="15370" max="15370" width="12.28515625" style="2" customWidth="1"/>
    <col min="15371" max="15371" width="18.85546875" style="2" customWidth="1"/>
    <col min="15372" max="15372" width="17.42578125" style="2" customWidth="1"/>
    <col min="15373" max="15373" width="13.85546875" style="2" customWidth="1"/>
    <col min="15374" max="15374" width="16.28515625" style="2" customWidth="1"/>
    <col min="15375" max="15616" width="9.140625" style="2"/>
    <col min="15617" max="15617" width="1" style="2" customWidth="1"/>
    <col min="15618" max="15618" width="39.7109375" style="2" customWidth="1"/>
    <col min="15619" max="15619" width="11.85546875" style="2" customWidth="1"/>
    <col min="15620" max="15620" width="10.85546875" style="2" customWidth="1"/>
    <col min="15621" max="15621" width="17" style="2" customWidth="1"/>
    <col min="15622" max="15622" width="13.85546875" style="2" customWidth="1"/>
    <col min="15623" max="15623" width="12.28515625" style="2" customWidth="1"/>
    <col min="15624" max="15624" width="14.5703125" style="2" customWidth="1"/>
    <col min="15625" max="15625" width="35.28515625" style="2" customWidth="1"/>
    <col min="15626" max="15626" width="12.28515625" style="2" customWidth="1"/>
    <col min="15627" max="15627" width="18.85546875" style="2" customWidth="1"/>
    <col min="15628" max="15628" width="17.42578125" style="2" customWidth="1"/>
    <col min="15629" max="15629" width="13.85546875" style="2" customWidth="1"/>
    <col min="15630" max="15630" width="16.28515625" style="2" customWidth="1"/>
    <col min="15631" max="15872" width="9.140625" style="2"/>
    <col min="15873" max="15873" width="1" style="2" customWidth="1"/>
    <col min="15874" max="15874" width="39.7109375" style="2" customWidth="1"/>
    <col min="15875" max="15875" width="11.85546875" style="2" customWidth="1"/>
    <col min="15876" max="15876" width="10.85546875" style="2" customWidth="1"/>
    <col min="15877" max="15877" width="17" style="2" customWidth="1"/>
    <col min="15878" max="15878" width="13.85546875" style="2" customWidth="1"/>
    <col min="15879" max="15879" width="12.28515625" style="2" customWidth="1"/>
    <col min="15880" max="15880" width="14.5703125" style="2" customWidth="1"/>
    <col min="15881" max="15881" width="35.28515625" style="2" customWidth="1"/>
    <col min="15882" max="15882" width="12.28515625" style="2" customWidth="1"/>
    <col min="15883" max="15883" width="18.85546875" style="2" customWidth="1"/>
    <col min="15884" max="15884" width="17.42578125" style="2" customWidth="1"/>
    <col min="15885" max="15885" width="13.85546875" style="2" customWidth="1"/>
    <col min="15886" max="15886" width="16.28515625" style="2" customWidth="1"/>
    <col min="15887" max="16128" width="9.140625" style="2"/>
    <col min="16129" max="16129" width="1" style="2" customWidth="1"/>
    <col min="16130" max="16130" width="39.7109375" style="2" customWidth="1"/>
    <col min="16131" max="16131" width="11.85546875" style="2" customWidth="1"/>
    <col min="16132" max="16132" width="10.85546875" style="2" customWidth="1"/>
    <col min="16133" max="16133" width="17" style="2" customWidth="1"/>
    <col min="16134" max="16134" width="13.85546875" style="2" customWidth="1"/>
    <col min="16135" max="16135" width="12.28515625" style="2" customWidth="1"/>
    <col min="16136" max="16136" width="14.5703125" style="2" customWidth="1"/>
    <col min="16137" max="16137" width="35.28515625" style="2" customWidth="1"/>
    <col min="16138" max="16138" width="12.28515625" style="2" customWidth="1"/>
    <col min="16139" max="16139" width="18.85546875" style="2" customWidth="1"/>
    <col min="16140" max="16140" width="17.42578125" style="2" customWidth="1"/>
    <col min="16141" max="16141" width="13.85546875" style="2" customWidth="1"/>
    <col min="16142" max="16142" width="16.28515625" style="2" customWidth="1"/>
    <col min="16143" max="16384" width="9.140625" style="2"/>
  </cols>
  <sheetData>
    <row r="1" spans="2:12" ht="12.95" customHeight="1" x14ac:dyDescent="0.25">
      <c r="B1" s="20"/>
    </row>
    <row r="2" spans="2:12" ht="12.95" customHeight="1" x14ac:dyDescent="0.25">
      <c r="B2" s="1" t="s">
        <v>535</v>
      </c>
      <c r="C2" s="1"/>
      <c r="D2" s="1"/>
      <c r="E2" s="1"/>
      <c r="F2" s="1"/>
      <c r="G2" s="1"/>
      <c r="H2" s="1"/>
      <c r="I2" s="1"/>
      <c r="J2" s="1"/>
      <c r="K2" s="1"/>
    </row>
    <row r="3" spans="2:12" ht="12.95" customHeight="1" x14ac:dyDescent="0.25">
      <c r="B3" s="3" t="s">
        <v>536</v>
      </c>
      <c r="I3" s="190"/>
      <c r="J3" s="190"/>
      <c r="K3" s="190"/>
      <c r="L3" s="190"/>
    </row>
    <row r="4" spans="2:12" ht="38.25" customHeight="1" x14ac:dyDescent="0.25">
      <c r="B4" s="9" t="s">
        <v>537</v>
      </c>
      <c r="C4" s="11"/>
      <c r="D4" s="158" t="s">
        <v>3</v>
      </c>
      <c r="E4" s="12" t="s">
        <v>4</v>
      </c>
      <c r="F4" s="6" t="s">
        <v>284</v>
      </c>
      <c r="G4" s="6"/>
      <c r="I4" s="191" t="s">
        <v>538</v>
      </c>
      <c r="J4" s="191"/>
    </row>
    <row r="5" spans="2:12" ht="14.1" customHeight="1" x14ac:dyDescent="0.25">
      <c r="B5" s="9">
        <v>1</v>
      </c>
      <c r="C5" s="11"/>
      <c r="D5" s="158"/>
      <c r="E5" s="12">
        <v>2</v>
      </c>
      <c r="F5" s="6">
        <v>3</v>
      </c>
      <c r="G5" s="6"/>
      <c r="I5" s="192" t="s">
        <v>539</v>
      </c>
      <c r="J5" s="192"/>
    </row>
    <row r="6" spans="2:12" ht="12.95" customHeight="1" x14ac:dyDescent="0.25">
      <c r="B6" s="160" t="s">
        <v>540</v>
      </c>
      <c r="C6" s="161"/>
      <c r="D6" s="162" t="s">
        <v>7</v>
      </c>
      <c r="E6" s="12">
        <v>1</v>
      </c>
      <c r="F6" s="17"/>
      <c r="G6" s="17"/>
      <c r="I6" s="193" t="s">
        <v>541</v>
      </c>
      <c r="J6" s="194">
        <f>F6-F7</f>
        <v>0</v>
      </c>
    </row>
    <row r="7" spans="2:12" ht="12.95" customHeight="1" x14ac:dyDescent="0.25">
      <c r="B7" s="145" t="s">
        <v>542</v>
      </c>
      <c r="C7" s="163"/>
      <c r="D7" s="162" t="s">
        <v>75</v>
      </c>
      <c r="E7" s="12">
        <v>2</v>
      </c>
      <c r="F7" s="17"/>
      <c r="G7" s="17"/>
      <c r="I7" s="193" t="s">
        <v>543</v>
      </c>
      <c r="J7" s="194">
        <f>F6-F8</f>
        <v>0</v>
      </c>
    </row>
    <row r="8" spans="2:12" ht="12.95" customHeight="1" x14ac:dyDescent="0.25">
      <c r="B8" s="160" t="s">
        <v>544</v>
      </c>
      <c r="C8" s="161"/>
      <c r="D8" s="162" t="s">
        <v>105</v>
      </c>
      <c r="E8" s="12">
        <v>3</v>
      </c>
      <c r="F8" s="17"/>
      <c r="G8" s="17"/>
      <c r="I8" s="193" t="s">
        <v>545</v>
      </c>
      <c r="J8" s="194">
        <f>F14-F15</f>
        <v>0</v>
      </c>
    </row>
    <row r="9" spans="2:12" ht="12.95" customHeight="1" x14ac:dyDescent="0.25">
      <c r="B9" s="160" t="s">
        <v>546</v>
      </c>
      <c r="C9" s="161"/>
      <c r="D9" s="162" t="s">
        <v>111</v>
      </c>
      <c r="E9" s="12">
        <v>4</v>
      </c>
      <c r="F9" s="17"/>
      <c r="G9" s="17"/>
      <c r="I9" s="193" t="s">
        <v>547</v>
      </c>
      <c r="J9" s="194">
        <f>F16-F17</f>
        <v>0</v>
      </c>
    </row>
    <row r="10" spans="2:12" ht="12.95" customHeight="1" x14ac:dyDescent="0.25">
      <c r="B10" s="160" t="s">
        <v>548</v>
      </c>
      <c r="C10" s="161"/>
      <c r="D10" s="162" t="s">
        <v>157</v>
      </c>
      <c r="E10" s="12">
        <v>5</v>
      </c>
      <c r="F10" s="17"/>
      <c r="G10" s="17"/>
      <c r="I10" s="193" t="s">
        <v>549</v>
      </c>
      <c r="J10" s="194">
        <f>F19-F20</f>
        <v>0</v>
      </c>
    </row>
    <row r="11" spans="2:12" ht="12.95" customHeight="1" x14ac:dyDescent="0.25">
      <c r="B11" s="160" t="s">
        <v>550</v>
      </c>
      <c r="C11" s="161"/>
      <c r="D11" s="162" t="s">
        <v>159</v>
      </c>
      <c r="E11" s="12">
        <v>6</v>
      </c>
      <c r="F11" s="17"/>
      <c r="G11" s="17"/>
      <c r="I11" s="193" t="s">
        <v>551</v>
      </c>
      <c r="J11" s="194">
        <f>F22-F23</f>
        <v>0</v>
      </c>
    </row>
    <row r="12" spans="2:12" ht="12.95" customHeight="1" x14ac:dyDescent="0.25">
      <c r="B12" s="160" t="s">
        <v>552</v>
      </c>
      <c r="C12" s="161"/>
      <c r="D12" s="162" t="s">
        <v>161</v>
      </c>
      <c r="E12" s="12">
        <v>7</v>
      </c>
      <c r="F12" s="17"/>
      <c r="G12" s="17"/>
      <c r="I12" s="193" t="s">
        <v>553</v>
      </c>
      <c r="J12" s="194">
        <f>F24-F25</f>
        <v>0</v>
      </c>
    </row>
    <row r="13" spans="2:12" ht="12.95" customHeight="1" x14ac:dyDescent="0.25">
      <c r="B13" s="160" t="s">
        <v>554</v>
      </c>
      <c r="C13" s="161"/>
      <c r="D13" s="162" t="s">
        <v>163</v>
      </c>
      <c r="E13" s="12">
        <v>8</v>
      </c>
      <c r="F13" s="17"/>
      <c r="G13" s="17"/>
      <c r="I13" s="193" t="s">
        <v>555</v>
      </c>
      <c r="J13" s="194">
        <f>F30-F31</f>
        <v>0</v>
      </c>
    </row>
    <row r="14" spans="2:12" ht="12.95" customHeight="1" x14ac:dyDescent="0.25">
      <c r="B14" s="160" t="s">
        <v>556</v>
      </c>
      <c r="C14" s="161"/>
      <c r="D14" s="162" t="s">
        <v>165</v>
      </c>
      <c r="E14" s="12">
        <v>9</v>
      </c>
      <c r="F14" s="17"/>
      <c r="G14" s="17"/>
      <c r="I14" s="193" t="s">
        <v>557</v>
      </c>
      <c r="J14" s="194">
        <f>F31-F32-F33</f>
        <v>0</v>
      </c>
    </row>
    <row r="15" spans="2:12" ht="12.95" customHeight="1" x14ac:dyDescent="0.25">
      <c r="B15" s="145" t="s">
        <v>558</v>
      </c>
      <c r="C15" s="163"/>
      <c r="D15" s="162" t="s">
        <v>166</v>
      </c>
      <c r="E15" s="12">
        <v>10</v>
      </c>
      <c r="F15" s="17"/>
      <c r="G15" s="17"/>
    </row>
    <row r="16" spans="2:12" ht="12.95" customHeight="1" x14ac:dyDescent="0.25">
      <c r="B16" s="160" t="s">
        <v>559</v>
      </c>
      <c r="C16" s="161"/>
      <c r="D16" s="162" t="s">
        <v>9</v>
      </c>
      <c r="E16" s="12">
        <v>11</v>
      </c>
      <c r="F16" s="17"/>
      <c r="G16" s="17"/>
    </row>
    <row r="17" spans="2:11" ht="12.95" customHeight="1" x14ac:dyDescent="0.25">
      <c r="B17" s="145" t="s">
        <v>560</v>
      </c>
      <c r="C17" s="163"/>
      <c r="D17" s="162" t="s">
        <v>12</v>
      </c>
      <c r="E17" s="12">
        <v>12</v>
      </c>
      <c r="F17" s="17"/>
      <c r="G17" s="17"/>
    </row>
    <row r="18" spans="2:11" ht="12.95" customHeight="1" x14ac:dyDescent="0.25">
      <c r="B18" s="160" t="s">
        <v>561</v>
      </c>
      <c r="C18" s="161"/>
      <c r="D18" s="162" t="s">
        <v>15</v>
      </c>
      <c r="E18" s="12">
        <v>13</v>
      </c>
      <c r="F18" s="17"/>
      <c r="G18" s="17"/>
    </row>
    <row r="19" spans="2:11" ht="12.95" customHeight="1" x14ac:dyDescent="0.25">
      <c r="B19" s="160" t="s">
        <v>562</v>
      </c>
      <c r="C19" s="161"/>
      <c r="D19" s="162" t="s">
        <v>173</v>
      </c>
      <c r="E19" s="12">
        <v>14</v>
      </c>
      <c r="F19" s="17"/>
      <c r="G19" s="17"/>
    </row>
    <row r="20" spans="2:11" ht="12.95" customHeight="1" x14ac:dyDescent="0.25">
      <c r="B20" s="145" t="s">
        <v>563</v>
      </c>
      <c r="C20" s="163"/>
      <c r="D20" s="162" t="s">
        <v>175</v>
      </c>
      <c r="E20" s="12">
        <v>15</v>
      </c>
      <c r="F20" s="17"/>
      <c r="G20" s="17"/>
    </row>
    <row r="21" spans="2:11" ht="12.95" customHeight="1" x14ac:dyDescent="0.25">
      <c r="B21" s="160" t="s">
        <v>564</v>
      </c>
      <c r="C21" s="161"/>
      <c r="D21" s="162" t="s">
        <v>177</v>
      </c>
      <c r="E21" s="12">
        <v>16</v>
      </c>
      <c r="F21" s="17"/>
      <c r="G21" s="17"/>
    </row>
    <row r="22" spans="2:11" ht="12.95" customHeight="1" x14ac:dyDescent="0.25">
      <c r="B22" s="160" t="s">
        <v>565</v>
      </c>
      <c r="C22" s="161"/>
      <c r="D22" s="162" t="s">
        <v>272</v>
      </c>
      <c r="E22" s="12">
        <v>17</v>
      </c>
      <c r="F22" s="17"/>
      <c r="G22" s="17"/>
    </row>
    <row r="23" spans="2:11" ht="12.95" customHeight="1" x14ac:dyDescent="0.25">
      <c r="B23" s="145" t="s">
        <v>563</v>
      </c>
      <c r="C23" s="163"/>
      <c r="D23" s="162" t="s">
        <v>275</v>
      </c>
      <c r="E23" s="12">
        <v>18</v>
      </c>
      <c r="F23" s="17"/>
      <c r="G23" s="17"/>
    </row>
    <row r="24" spans="2:11" ht="12.95" customHeight="1" x14ac:dyDescent="0.25">
      <c r="B24" s="160" t="s">
        <v>566</v>
      </c>
      <c r="C24" s="161"/>
      <c r="D24" s="162" t="s">
        <v>278</v>
      </c>
      <c r="E24" s="12">
        <v>19</v>
      </c>
      <c r="F24" s="17"/>
      <c r="G24" s="17"/>
    </row>
    <row r="25" spans="2:11" ht="12.95" customHeight="1" x14ac:dyDescent="0.25">
      <c r="B25" s="145" t="s">
        <v>563</v>
      </c>
      <c r="C25" s="163"/>
      <c r="D25" s="162" t="s">
        <v>322</v>
      </c>
      <c r="E25" s="12">
        <v>20</v>
      </c>
      <c r="F25" s="17"/>
      <c r="G25" s="17"/>
    </row>
    <row r="26" spans="2:11" ht="12.95" customHeight="1" x14ac:dyDescent="0.25">
      <c r="B26" s="160" t="s">
        <v>567</v>
      </c>
      <c r="C26" s="161"/>
      <c r="D26" s="162" t="s">
        <v>78</v>
      </c>
      <c r="E26" s="12">
        <v>21</v>
      </c>
      <c r="F26" s="17"/>
      <c r="G26" s="17"/>
    </row>
    <row r="27" spans="2:11" ht="12.95" customHeight="1" x14ac:dyDescent="0.25">
      <c r="B27" s="145" t="s">
        <v>568</v>
      </c>
      <c r="C27" s="163"/>
      <c r="D27" s="162" t="s">
        <v>81</v>
      </c>
      <c r="E27" s="12">
        <v>22</v>
      </c>
      <c r="F27" s="17"/>
      <c r="G27" s="17"/>
    </row>
    <row r="28" spans="2:11" ht="12.95" customHeight="1" x14ac:dyDescent="0.25">
      <c r="B28" s="160" t="s">
        <v>569</v>
      </c>
      <c r="C28" s="161"/>
      <c r="D28" s="162" t="s">
        <v>84</v>
      </c>
      <c r="E28" s="12">
        <v>23</v>
      </c>
      <c r="F28" s="17"/>
      <c r="G28" s="17"/>
    </row>
    <row r="29" spans="2:11" ht="12.95" customHeight="1" x14ac:dyDescent="0.25">
      <c r="B29" s="160" t="s">
        <v>570</v>
      </c>
      <c r="C29" s="161"/>
      <c r="D29" s="162" t="s">
        <v>87</v>
      </c>
      <c r="E29" s="12">
        <v>24</v>
      </c>
      <c r="F29" s="17"/>
      <c r="G29" s="17"/>
    </row>
    <row r="30" spans="2:11" ht="12.95" customHeight="1" x14ac:dyDescent="0.25">
      <c r="B30" s="160" t="s">
        <v>571</v>
      </c>
      <c r="C30" s="161"/>
      <c r="D30" s="162" t="s">
        <v>90</v>
      </c>
      <c r="E30" s="12">
        <v>25</v>
      </c>
      <c r="F30" s="17"/>
      <c r="G30" s="17"/>
      <c r="K30" s="2" t="s">
        <v>153</v>
      </c>
    </row>
    <row r="31" spans="2:11" ht="12.95" customHeight="1" x14ac:dyDescent="0.25">
      <c r="B31" s="145" t="s">
        <v>572</v>
      </c>
      <c r="C31" s="163"/>
      <c r="D31" s="162" t="s">
        <v>93</v>
      </c>
      <c r="E31" s="12">
        <v>26</v>
      </c>
      <c r="F31" s="17"/>
      <c r="G31" s="17"/>
    </row>
    <row r="32" spans="2:11" ht="12.95" customHeight="1" x14ac:dyDescent="0.25">
      <c r="B32" s="195" t="s">
        <v>573</v>
      </c>
      <c r="C32" s="196"/>
      <c r="D32" s="162" t="s">
        <v>96</v>
      </c>
      <c r="E32" s="12">
        <v>27</v>
      </c>
      <c r="F32" s="17"/>
      <c r="G32" s="17"/>
    </row>
    <row r="33" spans="2:7" ht="12.95" customHeight="1" x14ac:dyDescent="0.25">
      <c r="B33" s="195" t="s">
        <v>574</v>
      </c>
      <c r="C33" s="196"/>
      <c r="D33" s="162" t="s">
        <v>99</v>
      </c>
      <c r="E33" s="12">
        <v>28</v>
      </c>
      <c r="F33" s="17"/>
      <c r="G33" s="17"/>
    </row>
    <row r="34" spans="2:7" ht="12.95" customHeight="1" x14ac:dyDescent="0.25">
      <c r="B34" s="160" t="s">
        <v>575</v>
      </c>
      <c r="C34" s="161"/>
      <c r="D34" s="162" t="s">
        <v>102</v>
      </c>
      <c r="E34" s="12">
        <v>29</v>
      </c>
      <c r="F34" s="17"/>
      <c r="G34" s="17"/>
    </row>
    <row r="35" spans="2:7" ht="12.95" customHeight="1" x14ac:dyDescent="0.25">
      <c r="B35" s="160" t="s">
        <v>576</v>
      </c>
      <c r="C35" s="161"/>
      <c r="D35" s="162" t="s">
        <v>425</v>
      </c>
      <c r="E35" s="12">
        <v>30</v>
      </c>
      <c r="F35" s="17"/>
      <c r="G35" s="17"/>
    </row>
    <row r="36" spans="2:7" ht="12.95" customHeight="1" x14ac:dyDescent="0.25">
      <c r="B36" s="160" t="s">
        <v>577</v>
      </c>
      <c r="C36" s="161"/>
      <c r="D36" s="162" t="s">
        <v>108</v>
      </c>
      <c r="E36" s="12">
        <v>31</v>
      </c>
      <c r="F36" s="17"/>
      <c r="G36" s="17"/>
    </row>
    <row r="37" spans="2:7" ht="12.95" customHeight="1" x14ac:dyDescent="0.25">
      <c r="B37" s="160" t="s">
        <v>578</v>
      </c>
      <c r="C37" s="161"/>
      <c r="D37" s="162" t="s">
        <v>430</v>
      </c>
      <c r="E37" s="12">
        <v>32</v>
      </c>
      <c r="F37" s="17"/>
      <c r="G37" s="17"/>
    </row>
    <row r="38" spans="2:7" ht="12.95" customHeight="1" x14ac:dyDescent="0.25">
      <c r="B38" s="160" t="s">
        <v>579</v>
      </c>
      <c r="C38" s="161"/>
      <c r="D38" s="162" t="s">
        <v>433</v>
      </c>
      <c r="E38" s="12">
        <v>33</v>
      </c>
      <c r="F38" s="17"/>
      <c r="G38" s="17"/>
    </row>
    <row r="39" spans="2:7" ht="12.95" customHeight="1" x14ac:dyDescent="0.25">
      <c r="B39" s="160" t="s">
        <v>580</v>
      </c>
      <c r="C39" s="161"/>
      <c r="D39" s="162" t="s">
        <v>436</v>
      </c>
      <c r="E39" s="12">
        <v>34</v>
      </c>
      <c r="F39" s="17"/>
      <c r="G39" s="17"/>
    </row>
    <row r="40" spans="2:7" ht="12.95" customHeight="1" x14ac:dyDescent="0.25">
      <c r="B40" s="197"/>
      <c r="C40" s="197"/>
      <c r="D40" s="197"/>
      <c r="E40" s="170"/>
      <c r="F40" s="39"/>
      <c r="G40" s="39"/>
    </row>
    <row r="41" spans="2:7" ht="15.75" customHeight="1" x14ac:dyDescent="0.25">
      <c r="B41" s="171" t="s">
        <v>581</v>
      </c>
      <c r="C41" s="171"/>
      <c r="D41" s="171"/>
      <c r="E41" s="171"/>
      <c r="F41" s="171"/>
      <c r="G41" s="171"/>
    </row>
    <row r="42" spans="2:7" ht="27" customHeight="1" x14ac:dyDescent="0.25">
      <c r="B42" s="9" t="s">
        <v>537</v>
      </c>
      <c r="C42" s="11"/>
      <c r="D42" s="158" t="s">
        <v>3</v>
      </c>
      <c r="E42" s="12" t="s">
        <v>4</v>
      </c>
      <c r="F42" s="6" t="s">
        <v>284</v>
      </c>
      <c r="G42" s="6"/>
    </row>
    <row r="43" spans="2:7" ht="14.1" customHeight="1" x14ac:dyDescent="0.25">
      <c r="B43" s="9">
        <v>1</v>
      </c>
      <c r="C43" s="11"/>
      <c r="D43" s="158"/>
      <c r="E43" s="12">
        <v>2</v>
      </c>
      <c r="F43" s="6">
        <v>3</v>
      </c>
      <c r="G43" s="6"/>
    </row>
    <row r="44" spans="2:7" ht="12.95" customHeight="1" x14ac:dyDescent="0.25">
      <c r="B44" s="172"/>
      <c r="C44" s="173"/>
      <c r="D44" s="174" t="s">
        <v>436</v>
      </c>
      <c r="E44" s="175">
        <v>34</v>
      </c>
      <c r="F44" s="177"/>
      <c r="G44" s="178"/>
    </row>
    <row r="45" spans="2:7" ht="12.95" hidden="1" customHeight="1" x14ac:dyDescent="0.25">
      <c r="B45" s="179"/>
      <c r="C45" s="180"/>
      <c r="D45" s="181"/>
      <c r="E45" s="182">
        <v>34</v>
      </c>
      <c r="F45" s="183"/>
      <c r="G45" s="184"/>
    </row>
    <row r="46" spans="2:7" ht="12.95" customHeight="1" x14ac:dyDescent="0.25">
      <c r="B46" s="185" t="s">
        <v>534</v>
      </c>
      <c r="C46" s="186"/>
      <c r="D46" s="186"/>
      <c r="E46" s="187"/>
      <c r="F46" s="188">
        <f>SUM(F44:G45)</f>
        <v>0</v>
      </c>
      <c r="G46" s="189"/>
    </row>
    <row r="47" spans="2:7" ht="12.95" customHeight="1" x14ac:dyDescent="0.25">
      <c r="B47" s="197"/>
      <c r="C47" s="197"/>
      <c r="D47" s="197"/>
      <c r="E47" s="170"/>
      <c r="F47" s="39"/>
      <c r="G47" s="39"/>
    </row>
    <row r="48" spans="2:7" x14ac:dyDescent="0.25">
      <c r="E48" s="2" t="s">
        <v>153</v>
      </c>
    </row>
  </sheetData>
  <mergeCells count="87">
    <mergeCell ref="B44:C44"/>
    <mergeCell ref="F44:G44"/>
    <mergeCell ref="B45:C45"/>
    <mergeCell ref="F45:G45"/>
    <mergeCell ref="B46:E46"/>
    <mergeCell ref="F46:G46"/>
    <mergeCell ref="B39:C39"/>
    <mergeCell ref="F39:G39"/>
    <mergeCell ref="B41:G41"/>
    <mergeCell ref="B42:C42"/>
    <mergeCell ref="F42:G42"/>
    <mergeCell ref="B43:C43"/>
    <mergeCell ref="F43:G43"/>
    <mergeCell ref="B36:C36"/>
    <mergeCell ref="F36:G36"/>
    <mergeCell ref="B37:C37"/>
    <mergeCell ref="F37:G37"/>
    <mergeCell ref="B38:C38"/>
    <mergeCell ref="F38:G38"/>
    <mergeCell ref="B33:C33"/>
    <mergeCell ref="F33:G33"/>
    <mergeCell ref="B34:C34"/>
    <mergeCell ref="F34:G34"/>
    <mergeCell ref="B35:C35"/>
    <mergeCell ref="F35:G35"/>
    <mergeCell ref="B30:C30"/>
    <mergeCell ref="F30:G30"/>
    <mergeCell ref="B31:C31"/>
    <mergeCell ref="F31:G31"/>
    <mergeCell ref="B32:C32"/>
    <mergeCell ref="F32:G32"/>
    <mergeCell ref="B27:C27"/>
    <mergeCell ref="F27:G27"/>
    <mergeCell ref="B28:C28"/>
    <mergeCell ref="F28:G28"/>
    <mergeCell ref="B29:C29"/>
    <mergeCell ref="F29:G29"/>
    <mergeCell ref="B24:C24"/>
    <mergeCell ref="F24:G24"/>
    <mergeCell ref="B25:C25"/>
    <mergeCell ref="F25:G25"/>
    <mergeCell ref="B26:C26"/>
    <mergeCell ref="F26:G26"/>
    <mergeCell ref="B21:C21"/>
    <mergeCell ref="F21:G21"/>
    <mergeCell ref="B22:C22"/>
    <mergeCell ref="F22:G22"/>
    <mergeCell ref="B23:C23"/>
    <mergeCell ref="F23:G23"/>
    <mergeCell ref="B18:C18"/>
    <mergeCell ref="F18:G18"/>
    <mergeCell ref="B19:C19"/>
    <mergeCell ref="F19:G19"/>
    <mergeCell ref="B20:C20"/>
    <mergeCell ref="F20:G20"/>
    <mergeCell ref="B15:C15"/>
    <mergeCell ref="F15:G15"/>
    <mergeCell ref="B16:C16"/>
    <mergeCell ref="F16:G16"/>
    <mergeCell ref="B17:C17"/>
    <mergeCell ref="F17:G17"/>
    <mergeCell ref="B12:C12"/>
    <mergeCell ref="F12:G12"/>
    <mergeCell ref="B13:C13"/>
    <mergeCell ref="F13:G13"/>
    <mergeCell ref="B14:C14"/>
    <mergeCell ref="F14:G14"/>
    <mergeCell ref="B9:C9"/>
    <mergeCell ref="F9:G9"/>
    <mergeCell ref="B10:C10"/>
    <mergeCell ref="F10:G10"/>
    <mergeCell ref="B11:C11"/>
    <mergeCell ref="F11:G11"/>
    <mergeCell ref="B6:C6"/>
    <mergeCell ref="F6:G6"/>
    <mergeCell ref="B7:C7"/>
    <mergeCell ref="F7:G7"/>
    <mergeCell ref="B8:C8"/>
    <mergeCell ref="F8:G8"/>
    <mergeCell ref="B2:K2"/>
    <mergeCell ref="I3:L3"/>
    <mergeCell ref="B4:C4"/>
    <mergeCell ref="F4:G4"/>
    <mergeCell ref="I4:J4"/>
    <mergeCell ref="B5:C5"/>
    <mergeCell ref="F5:G5"/>
    <mergeCell ref="I5:J5"/>
  </mergeCells>
  <conditionalFormatting sqref="J6:J14">
    <cfRule type="cellIs" dxfId="0" priority="1" stopIfTrue="1" operator="lessThan">
      <formula>0</formula>
    </cfRule>
  </conditionalFormatting>
  <pageMargins left="0.7" right="0.7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B1:N68"/>
  <sheetViews>
    <sheetView topLeftCell="A47" workbookViewId="0"/>
  </sheetViews>
  <sheetFormatPr defaultRowHeight="15.75" x14ac:dyDescent="0.25"/>
  <cols>
    <col min="1" max="1" width="1" style="2" customWidth="1"/>
    <col min="2" max="2" width="39.7109375" style="2" customWidth="1"/>
    <col min="3" max="3" width="11.85546875" style="2" customWidth="1"/>
    <col min="4" max="4" width="10.85546875" style="2" customWidth="1"/>
    <col min="5" max="5" width="17" style="2" customWidth="1"/>
    <col min="6" max="6" width="13.85546875" style="2" customWidth="1"/>
    <col min="7" max="7" width="12.28515625" style="2" customWidth="1"/>
    <col min="8" max="8" width="14.5703125" style="2" customWidth="1"/>
    <col min="9" max="9" width="11.140625" style="2" customWidth="1"/>
    <col min="10" max="10" width="7.28515625" style="2" customWidth="1"/>
    <col min="11" max="11" width="9.28515625" style="2" customWidth="1"/>
    <col min="12" max="12" width="25.85546875" style="2" customWidth="1"/>
    <col min="13" max="13" width="13.85546875" style="2" customWidth="1"/>
    <col min="14" max="14" width="16.28515625" style="2" customWidth="1"/>
    <col min="15" max="256" width="9.140625" style="2"/>
    <col min="257" max="257" width="1" style="2" customWidth="1"/>
    <col min="258" max="258" width="39.7109375" style="2" customWidth="1"/>
    <col min="259" max="259" width="11.85546875" style="2" customWidth="1"/>
    <col min="260" max="260" width="10.85546875" style="2" customWidth="1"/>
    <col min="261" max="261" width="17" style="2" customWidth="1"/>
    <col min="262" max="262" width="13.85546875" style="2" customWidth="1"/>
    <col min="263" max="263" width="12.28515625" style="2" customWidth="1"/>
    <col min="264" max="264" width="14.5703125" style="2" customWidth="1"/>
    <col min="265" max="265" width="11.140625" style="2" customWidth="1"/>
    <col min="266" max="266" width="7.28515625" style="2" customWidth="1"/>
    <col min="267" max="267" width="9.28515625" style="2" customWidth="1"/>
    <col min="268" max="268" width="25.85546875" style="2" customWidth="1"/>
    <col min="269" max="269" width="13.85546875" style="2" customWidth="1"/>
    <col min="270" max="270" width="16.28515625" style="2" customWidth="1"/>
    <col min="271" max="512" width="9.140625" style="2"/>
    <col min="513" max="513" width="1" style="2" customWidth="1"/>
    <col min="514" max="514" width="39.7109375" style="2" customWidth="1"/>
    <col min="515" max="515" width="11.85546875" style="2" customWidth="1"/>
    <col min="516" max="516" width="10.85546875" style="2" customWidth="1"/>
    <col min="517" max="517" width="17" style="2" customWidth="1"/>
    <col min="518" max="518" width="13.85546875" style="2" customWidth="1"/>
    <col min="519" max="519" width="12.28515625" style="2" customWidth="1"/>
    <col min="520" max="520" width="14.5703125" style="2" customWidth="1"/>
    <col min="521" max="521" width="11.140625" style="2" customWidth="1"/>
    <col min="522" max="522" width="7.28515625" style="2" customWidth="1"/>
    <col min="523" max="523" width="9.28515625" style="2" customWidth="1"/>
    <col min="524" max="524" width="25.85546875" style="2" customWidth="1"/>
    <col min="525" max="525" width="13.85546875" style="2" customWidth="1"/>
    <col min="526" max="526" width="16.28515625" style="2" customWidth="1"/>
    <col min="527" max="768" width="9.140625" style="2"/>
    <col min="769" max="769" width="1" style="2" customWidth="1"/>
    <col min="770" max="770" width="39.7109375" style="2" customWidth="1"/>
    <col min="771" max="771" width="11.85546875" style="2" customWidth="1"/>
    <col min="772" max="772" width="10.85546875" style="2" customWidth="1"/>
    <col min="773" max="773" width="17" style="2" customWidth="1"/>
    <col min="774" max="774" width="13.85546875" style="2" customWidth="1"/>
    <col min="775" max="775" width="12.28515625" style="2" customWidth="1"/>
    <col min="776" max="776" width="14.5703125" style="2" customWidth="1"/>
    <col min="777" max="777" width="11.140625" style="2" customWidth="1"/>
    <col min="778" max="778" width="7.28515625" style="2" customWidth="1"/>
    <col min="779" max="779" width="9.28515625" style="2" customWidth="1"/>
    <col min="780" max="780" width="25.85546875" style="2" customWidth="1"/>
    <col min="781" max="781" width="13.85546875" style="2" customWidth="1"/>
    <col min="782" max="782" width="16.28515625" style="2" customWidth="1"/>
    <col min="783" max="1024" width="9.140625" style="2"/>
    <col min="1025" max="1025" width="1" style="2" customWidth="1"/>
    <col min="1026" max="1026" width="39.7109375" style="2" customWidth="1"/>
    <col min="1027" max="1027" width="11.85546875" style="2" customWidth="1"/>
    <col min="1028" max="1028" width="10.85546875" style="2" customWidth="1"/>
    <col min="1029" max="1029" width="17" style="2" customWidth="1"/>
    <col min="1030" max="1030" width="13.85546875" style="2" customWidth="1"/>
    <col min="1031" max="1031" width="12.28515625" style="2" customWidth="1"/>
    <col min="1032" max="1032" width="14.5703125" style="2" customWidth="1"/>
    <col min="1033" max="1033" width="11.140625" style="2" customWidth="1"/>
    <col min="1034" max="1034" width="7.28515625" style="2" customWidth="1"/>
    <col min="1035" max="1035" width="9.28515625" style="2" customWidth="1"/>
    <col min="1036" max="1036" width="25.85546875" style="2" customWidth="1"/>
    <col min="1037" max="1037" width="13.85546875" style="2" customWidth="1"/>
    <col min="1038" max="1038" width="16.28515625" style="2" customWidth="1"/>
    <col min="1039" max="1280" width="9.140625" style="2"/>
    <col min="1281" max="1281" width="1" style="2" customWidth="1"/>
    <col min="1282" max="1282" width="39.7109375" style="2" customWidth="1"/>
    <col min="1283" max="1283" width="11.85546875" style="2" customWidth="1"/>
    <col min="1284" max="1284" width="10.85546875" style="2" customWidth="1"/>
    <col min="1285" max="1285" width="17" style="2" customWidth="1"/>
    <col min="1286" max="1286" width="13.85546875" style="2" customWidth="1"/>
    <col min="1287" max="1287" width="12.28515625" style="2" customWidth="1"/>
    <col min="1288" max="1288" width="14.5703125" style="2" customWidth="1"/>
    <col min="1289" max="1289" width="11.140625" style="2" customWidth="1"/>
    <col min="1290" max="1290" width="7.28515625" style="2" customWidth="1"/>
    <col min="1291" max="1291" width="9.28515625" style="2" customWidth="1"/>
    <col min="1292" max="1292" width="25.85546875" style="2" customWidth="1"/>
    <col min="1293" max="1293" width="13.85546875" style="2" customWidth="1"/>
    <col min="1294" max="1294" width="16.28515625" style="2" customWidth="1"/>
    <col min="1295" max="1536" width="9.140625" style="2"/>
    <col min="1537" max="1537" width="1" style="2" customWidth="1"/>
    <col min="1538" max="1538" width="39.7109375" style="2" customWidth="1"/>
    <col min="1539" max="1539" width="11.85546875" style="2" customWidth="1"/>
    <col min="1540" max="1540" width="10.85546875" style="2" customWidth="1"/>
    <col min="1541" max="1541" width="17" style="2" customWidth="1"/>
    <col min="1542" max="1542" width="13.85546875" style="2" customWidth="1"/>
    <col min="1543" max="1543" width="12.28515625" style="2" customWidth="1"/>
    <col min="1544" max="1544" width="14.5703125" style="2" customWidth="1"/>
    <col min="1545" max="1545" width="11.140625" style="2" customWidth="1"/>
    <col min="1546" max="1546" width="7.28515625" style="2" customWidth="1"/>
    <col min="1547" max="1547" width="9.28515625" style="2" customWidth="1"/>
    <col min="1548" max="1548" width="25.85546875" style="2" customWidth="1"/>
    <col min="1549" max="1549" width="13.85546875" style="2" customWidth="1"/>
    <col min="1550" max="1550" width="16.28515625" style="2" customWidth="1"/>
    <col min="1551" max="1792" width="9.140625" style="2"/>
    <col min="1793" max="1793" width="1" style="2" customWidth="1"/>
    <col min="1794" max="1794" width="39.7109375" style="2" customWidth="1"/>
    <col min="1795" max="1795" width="11.85546875" style="2" customWidth="1"/>
    <col min="1796" max="1796" width="10.85546875" style="2" customWidth="1"/>
    <col min="1797" max="1797" width="17" style="2" customWidth="1"/>
    <col min="1798" max="1798" width="13.85546875" style="2" customWidth="1"/>
    <col min="1799" max="1799" width="12.28515625" style="2" customWidth="1"/>
    <col min="1800" max="1800" width="14.5703125" style="2" customWidth="1"/>
    <col min="1801" max="1801" width="11.140625" style="2" customWidth="1"/>
    <col min="1802" max="1802" width="7.28515625" style="2" customWidth="1"/>
    <col min="1803" max="1803" width="9.28515625" style="2" customWidth="1"/>
    <col min="1804" max="1804" width="25.85546875" style="2" customWidth="1"/>
    <col min="1805" max="1805" width="13.85546875" style="2" customWidth="1"/>
    <col min="1806" max="1806" width="16.28515625" style="2" customWidth="1"/>
    <col min="1807" max="2048" width="9.140625" style="2"/>
    <col min="2049" max="2049" width="1" style="2" customWidth="1"/>
    <col min="2050" max="2050" width="39.7109375" style="2" customWidth="1"/>
    <col min="2051" max="2051" width="11.85546875" style="2" customWidth="1"/>
    <col min="2052" max="2052" width="10.85546875" style="2" customWidth="1"/>
    <col min="2053" max="2053" width="17" style="2" customWidth="1"/>
    <col min="2054" max="2054" width="13.85546875" style="2" customWidth="1"/>
    <col min="2055" max="2055" width="12.28515625" style="2" customWidth="1"/>
    <col min="2056" max="2056" width="14.5703125" style="2" customWidth="1"/>
    <col min="2057" max="2057" width="11.140625" style="2" customWidth="1"/>
    <col min="2058" max="2058" width="7.28515625" style="2" customWidth="1"/>
    <col min="2059" max="2059" width="9.28515625" style="2" customWidth="1"/>
    <col min="2060" max="2060" width="25.85546875" style="2" customWidth="1"/>
    <col min="2061" max="2061" width="13.85546875" style="2" customWidth="1"/>
    <col min="2062" max="2062" width="16.28515625" style="2" customWidth="1"/>
    <col min="2063" max="2304" width="9.140625" style="2"/>
    <col min="2305" max="2305" width="1" style="2" customWidth="1"/>
    <col min="2306" max="2306" width="39.7109375" style="2" customWidth="1"/>
    <col min="2307" max="2307" width="11.85546875" style="2" customWidth="1"/>
    <col min="2308" max="2308" width="10.85546875" style="2" customWidth="1"/>
    <col min="2309" max="2309" width="17" style="2" customWidth="1"/>
    <col min="2310" max="2310" width="13.85546875" style="2" customWidth="1"/>
    <col min="2311" max="2311" width="12.28515625" style="2" customWidth="1"/>
    <col min="2312" max="2312" width="14.5703125" style="2" customWidth="1"/>
    <col min="2313" max="2313" width="11.140625" style="2" customWidth="1"/>
    <col min="2314" max="2314" width="7.28515625" style="2" customWidth="1"/>
    <col min="2315" max="2315" width="9.28515625" style="2" customWidth="1"/>
    <col min="2316" max="2316" width="25.85546875" style="2" customWidth="1"/>
    <col min="2317" max="2317" width="13.85546875" style="2" customWidth="1"/>
    <col min="2318" max="2318" width="16.28515625" style="2" customWidth="1"/>
    <col min="2319" max="2560" width="9.140625" style="2"/>
    <col min="2561" max="2561" width="1" style="2" customWidth="1"/>
    <col min="2562" max="2562" width="39.7109375" style="2" customWidth="1"/>
    <col min="2563" max="2563" width="11.85546875" style="2" customWidth="1"/>
    <col min="2564" max="2564" width="10.85546875" style="2" customWidth="1"/>
    <col min="2565" max="2565" width="17" style="2" customWidth="1"/>
    <col min="2566" max="2566" width="13.85546875" style="2" customWidth="1"/>
    <col min="2567" max="2567" width="12.28515625" style="2" customWidth="1"/>
    <col min="2568" max="2568" width="14.5703125" style="2" customWidth="1"/>
    <col min="2569" max="2569" width="11.140625" style="2" customWidth="1"/>
    <col min="2570" max="2570" width="7.28515625" style="2" customWidth="1"/>
    <col min="2571" max="2571" width="9.28515625" style="2" customWidth="1"/>
    <col min="2572" max="2572" width="25.85546875" style="2" customWidth="1"/>
    <col min="2573" max="2573" width="13.85546875" style="2" customWidth="1"/>
    <col min="2574" max="2574" width="16.28515625" style="2" customWidth="1"/>
    <col min="2575" max="2816" width="9.140625" style="2"/>
    <col min="2817" max="2817" width="1" style="2" customWidth="1"/>
    <col min="2818" max="2818" width="39.7109375" style="2" customWidth="1"/>
    <col min="2819" max="2819" width="11.85546875" style="2" customWidth="1"/>
    <col min="2820" max="2820" width="10.85546875" style="2" customWidth="1"/>
    <col min="2821" max="2821" width="17" style="2" customWidth="1"/>
    <col min="2822" max="2822" width="13.85546875" style="2" customWidth="1"/>
    <col min="2823" max="2823" width="12.28515625" style="2" customWidth="1"/>
    <col min="2824" max="2824" width="14.5703125" style="2" customWidth="1"/>
    <col min="2825" max="2825" width="11.140625" style="2" customWidth="1"/>
    <col min="2826" max="2826" width="7.28515625" style="2" customWidth="1"/>
    <col min="2827" max="2827" width="9.28515625" style="2" customWidth="1"/>
    <col min="2828" max="2828" width="25.85546875" style="2" customWidth="1"/>
    <col min="2829" max="2829" width="13.85546875" style="2" customWidth="1"/>
    <col min="2830" max="2830" width="16.28515625" style="2" customWidth="1"/>
    <col min="2831" max="3072" width="9.140625" style="2"/>
    <col min="3073" max="3073" width="1" style="2" customWidth="1"/>
    <col min="3074" max="3074" width="39.7109375" style="2" customWidth="1"/>
    <col min="3075" max="3075" width="11.85546875" style="2" customWidth="1"/>
    <col min="3076" max="3076" width="10.85546875" style="2" customWidth="1"/>
    <col min="3077" max="3077" width="17" style="2" customWidth="1"/>
    <col min="3078" max="3078" width="13.85546875" style="2" customWidth="1"/>
    <col min="3079" max="3079" width="12.28515625" style="2" customWidth="1"/>
    <col min="3080" max="3080" width="14.5703125" style="2" customWidth="1"/>
    <col min="3081" max="3081" width="11.140625" style="2" customWidth="1"/>
    <col min="3082" max="3082" width="7.28515625" style="2" customWidth="1"/>
    <col min="3083" max="3083" width="9.28515625" style="2" customWidth="1"/>
    <col min="3084" max="3084" width="25.85546875" style="2" customWidth="1"/>
    <col min="3085" max="3085" width="13.85546875" style="2" customWidth="1"/>
    <col min="3086" max="3086" width="16.28515625" style="2" customWidth="1"/>
    <col min="3087" max="3328" width="9.140625" style="2"/>
    <col min="3329" max="3329" width="1" style="2" customWidth="1"/>
    <col min="3330" max="3330" width="39.7109375" style="2" customWidth="1"/>
    <col min="3331" max="3331" width="11.85546875" style="2" customWidth="1"/>
    <col min="3332" max="3332" width="10.85546875" style="2" customWidth="1"/>
    <col min="3333" max="3333" width="17" style="2" customWidth="1"/>
    <col min="3334" max="3334" width="13.85546875" style="2" customWidth="1"/>
    <col min="3335" max="3335" width="12.28515625" style="2" customWidth="1"/>
    <col min="3336" max="3336" width="14.5703125" style="2" customWidth="1"/>
    <col min="3337" max="3337" width="11.140625" style="2" customWidth="1"/>
    <col min="3338" max="3338" width="7.28515625" style="2" customWidth="1"/>
    <col min="3339" max="3339" width="9.28515625" style="2" customWidth="1"/>
    <col min="3340" max="3340" width="25.85546875" style="2" customWidth="1"/>
    <col min="3341" max="3341" width="13.85546875" style="2" customWidth="1"/>
    <col min="3342" max="3342" width="16.28515625" style="2" customWidth="1"/>
    <col min="3343" max="3584" width="9.140625" style="2"/>
    <col min="3585" max="3585" width="1" style="2" customWidth="1"/>
    <col min="3586" max="3586" width="39.7109375" style="2" customWidth="1"/>
    <col min="3587" max="3587" width="11.85546875" style="2" customWidth="1"/>
    <col min="3588" max="3588" width="10.85546875" style="2" customWidth="1"/>
    <col min="3589" max="3589" width="17" style="2" customWidth="1"/>
    <col min="3590" max="3590" width="13.85546875" style="2" customWidth="1"/>
    <col min="3591" max="3591" width="12.28515625" style="2" customWidth="1"/>
    <col min="3592" max="3592" width="14.5703125" style="2" customWidth="1"/>
    <col min="3593" max="3593" width="11.140625" style="2" customWidth="1"/>
    <col min="3594" max="3594" width="7.28515625" style="2" customWidth="1"/>
    <col min="3595" max="3595" width="9.28515625" style="2" customWidth="1"/>
    <col min="3596" max="3596" width="25.85546875" style="2" customWidth="1"/>
    <col min="3597" max="3597" width="13.85546875" style="2" customWidth="1"/>
    <col min="3598" max="3598" width="16.28515625" style="2" customWidth="1"/>
    <col min="3599" max="3840" width="9.140625" style="2"/>
    <col min="3841" max="3841" width="1" style="2" customWidth="1"/>
    <col min="3842" max="3842" width="39.7109375" style="2" customWidth="1"/>
    <col min="3843" max="3843" width="11.85546875" style="2" customWidth="1"/>
    <col min="3844" max="3844" width="10.85546875" style="2" customWidth="1"/>
    <col min="3845" max="3845" width="17" style="2" customWidth="1"/>
    <col min="3846" max="3846" width="13.85546875" style="2" customWidth="1"/>
    <col min="3847" max="3847" width="12.28515625" style="2" customWidth="1"/>
    <col min="3848" max="3848" width="14.5703125" style="2" customWidth="1"/>
    <col min="3849" max="3849" width="11.140625" style="2" customWidth="1"/>
    <col min="3850" max="3850" width="7.28515625" style="2" customWidth="1"/>
    <col min="3851" max="3851" width="9.28515625" style="2" customWidth="1"/>
    <col min="3852" max="3852" width="25.85546875" style="2" customWidth="1"/>
    <col min="3853" max="3853" width="13.85546875" style="2" customWidth="1"/>
    <col min="3854" max="3854" width="16.28515625" style="2" customWidth="1"/>
    <col min="3855" max="4096" width="9.140625" style="2"/>
    <col min="4097" max="4097" width="1" style="2" customWidth="1"/>
    <col min="4098" max="4098" width="39.7109375" style="2" customWidth="1"/>
    <col min="4099" max="4099" width="11.85546875" style="2" customWidth="1"/>
    <col min="4100" max="4100" width="10.85546875" style="2" customWidth="1"/>
    <col min="4101" max="4101" width="17" style="2" customWidth="1"/>
    <col min="4102" max="4102" width="13.85546875" style="2" customWidth="1"/>
    <col min="4103" max="4103" width="12.28515625" style="2" customWidth="1"/>
    <col min="4104" max="4104" width="14.5703125" style="2" customWidth="1"/>
    <col min="4105" max="4105" width="11.140625" style="2" customWidth="1"/>
    <col min="4106" max="4106" width="7.28515625" style="2" customWidth="1"/>
    <col min="4107" max="4107" width="9.28515625" style="2" customWidth="1"/>
    <col min="4108" max="4108" width="25.85546875" style="2" customWidth="1"/>
    <col min="4109" max="4109" width="13.85546875" style="2" customWidth="1"/>
    <col min="4110" max="4110" width="16.28515625" style="2" customWidth="1"/>
    <col min="4111" max="4352" width="9.140625" style="2"/>
    <col min="4353" max="4353" width="1" style="2" customWidth="1"/>
    <col min="4354" max="4354" width="39.7109375" style="2" customWidth="1"/>
    <col min="4355" max="4355" width="11.85546875" style="2" customWidth="1"/>
    <col min="4356" max="4356" width="10.85546875" style="2" customWidth="1"/>
    <col min="4357" max="4357" width="17" style="2" customWidth="1"/>
    <col min="4358" max="4358" width="13.85546875" style="2" customWidth="1"/>
    <col min="4359" max="4359" width="12.28515625" style="2" customWidth="1"/>
    <col min="4360" max="4360" width="14.5703125" style="2" customWidth="1"/>
    <col min="4361" max="4361" width="11.140625" style="2" customWidth="1"/>
    <col min="4362" max="4362" width="7.28515625" style="2" customWidth="1"/>
    <col min="4363" max="4363" width="9.28515625" style="2" customWidth="1"/>
    <col min="4364" max="4364" width="25.85546875" style="2" customWidth="1"/>
    <col min="4365" max="4365" width="13.85546875" style="2" customWidth="1"/>
    <col min="4366" max="4366" width="16.28515625" style="2" customWidth="1"/>
    <col min="4367" max="4608" width="9.140625" style="2"/>
    <col min="4609" max="4609" width="1" style="2" customWidth="1"/>
    <col min="4610" max="4610" width="39.7109375" style="2" customWidth="1"/>
    <col min="4611" max="4611" width="11.85546875" style="2" customWidth="1"/>
    <col min="4612" max="4612" width="10.85546875" style="2" customWidth="1"/>
    <col min="4613" max="4613" width="17" style="2" customWidth="1"/>
    <col min="4614" max="4614" width="13.85546875" style="2" customWidth="1"/>
    <col min="4615" max="4615" width="12.28515625" style="2" customWidth="1"/>
    <col min="4616" max="4616" width="14.5703125" style="2" customWidth="1"/>
    <col min="4617" max="4617" width="11.140625" style="2" customWidth="1"/>
    <col min="4618" max="4618" width="7.28515625" style="2" customWidth="1"/>
    <col min="4619" max="4619" width="9.28515625" style="2" customWidth="1"/>
    <col min="4620" max="4620" width="25.85546875" style="2" customWidth="1"/>
    <col min="4621" max="4621" width="13.85546875" style="2" customWidth="1"/>
    <col min="4622" max="4622" width="16.28515625" style="2" customWidth="1"/>
    <col min="4623" max="4864" width="9.140625" style="2"/>
    <col min="4865" max="4865" width="1" style="2" customWidth="1"/>
    <col min="4866" max="4866" width="39.7109375" style="2" customWidth="1"/>
    <col min="4867" max="4867" width="11.85546875" style="2" customWidth="1"/>
    <col min="4868" max="4868" width="10.85546875" style="2" customWidth="1"/>
    <col min="4869" max="4869" width="17" style="2" customWidth="1"/>
    <col min="4870" max="4870" width="13.85546875" style="2" customWidth="1"/>
    <col min="4871" max="4871" width="12.28515625" style="2" customWidth="1"/>
    <col min="4872" max="4872" width="14.5703125" style="2" customWidth="1"/>
    <col min="4873" max="4873" width="11.140625" style="2" customWidth="1"/>
    <col min="4874" max="4874" width="7.28515625" style="2" customWidth="1"/>
    <col min="4875" max="4875" width="9.28515625" style="2" customWidth="1"/>
    <col min="4876" max="4876" width="25.85546875" style="2" customWidth="1"/>
    <col min="4877" max="4877" width="13.85546875" style="2" customWidth="1"/>
    <col min="4878" max="4878" width="16.28515625" style="2" customWidth="1"/>
    <col min="4879" max="5120" width="9.140625" style="2"/>
    <col min="5121" max="5121" width="1" style="2" customWidth="1"/>
    <col min="5122" max="5122" width="39.7109375" style="2" customWidth="1"/>
    <col min="5123" max="5123" width="11.85546875" style="2" customWidth="1"/>
    <col min="5124" max="5124" width="10.85546875" style="2" customWidth="1"/>
    <col min="5125" max="5125" width="17" style="2" customWidth="1"/>
    <col min="5126" max="5126" width="13.85546875" style="2" customWidth="1"/>
    <col min="5127" max="5127" width="12.28515625" style="2" customWidth="1"/>
    <col min="5128" max="5128" width="14.5703125" style="2" customWidth="1"/>
    <col min="5129" max="5129" width="11.140625" style="2" customWidth="1"/>
    <col min="5130" max="5130" width="7.28515625" style="2" customWidth="1"/>
    <col min="5131" max="5131" width="9.28515625" style="2" customWidth="1"/>
    <col min="5132" max="5132" width="25.85546875" style="2" customWidth="1"/>
    <col min="5133" max="5133" width="13.85546875" style="2" customWidth="1"/>
    <col min="5134" max="5134" width="16.28515625" style="2" customWidth="1"/>
    <col min="5135" max="5376" width="9.140625" style="2"/>
    <col min="5377" max="5377" width="1" style="2" customWidth="1"/>
    <col min="5378" max="5378" width="39.7109375" style="2" customWidth="1"/>
    <col min="5379" max="5379" width="11.85546875" style="2" customWidth="1"/>
    <col min="5380" max="5380" width="10.85546875" style="2" customWidth="1"/>
    <col min="5381" max="5381" width="17" style="2" customWidth="1"/>
    <col min="5382" max="5382" width="13.85546875" style="2" customWidth="1"/>
    <col min="5383" max="5383" width="12.28515625" style="2" customWidth="1"/>
    <col min="5384" max="5384" width="14.5703125" style="2" customWidth="1"/>
    <col min="5385" max="5385" width="11.140625" style="2" customWidth="1"/>
    <col min="5386" max="5386" width="7.28515625" style="2" customWidth="1"/>
    <col min="5387" max="5387" width="9.28515625" style="2" customWidth="1"/>
    <col min="5388" max="5388" width="25.85546875" style="2" customWidth="1"/>
    <col min="5389" max="5389" width="13.85546875" style="2" customWidth="1"/>
    <col min="5390" max="5390" width="16.28515625" style="2" customWidth="1"/>
    <col min="5391" max="5632" width="9.140625" style="2"/>
    <col min="5633" max="5633" width="1" style="2" customWidth="1"/>
    <col min="5634" max="5634" width="39.7109375" style="2" customWidth="1"/>
    <col min="5635" max="5635" width="11.85546875" style="2" customWidth="1"/>
    <col min="5636" max="5636" width="10.85546875" style="2" customWidth="1"/>
    <col min="5637" max="5637" width="17" style="2" customWidth="1"/>
    <col min="5638" max="5638" width="13.85546875" style="2" customWidth="1"/>
    <col min="5639" max="5639" width="12.28515625" style="2" customWidth="1"/>
    <col min="5640" max="5640" width="14.5703125" style="2" customWidth="1"/>
    <col min="5641" max="5641" width="11.140625" style="2" customWidth="1"/>
    <col min="5642" max="5642" width="7.28515625" style="2" customWidth="1"/>
    <col min="5643" max="5643" width="9.28515625" style="2" customWidth="1"/>
    <col min="5644" max="5644" width="25.85546875" style="2" customWidth="1"/>
    <col min="5645" max="5645" width="13.85546875" style="2" customWidth="1"/>
    <col min="5646" max="5646" width="16.28515625" style="2" customWidth="1"/>
    <col min="5647" max="5888" width="9.140625" style="2"/>
    <col min="5889" max="5889" width="1" style="2" customWidth="1"/>
    <col min="5890" max="5890" width="39.7109375" style="2" customWidth="1"/>
    <col min="5891" max="5891" width="11.85546875" style="2" customWidth="1"/>
    <col min="5892" max="5892" width="10.85546875" style="2" customWidth="1"/>
    <col min="5893" max="5893" width="17" style="2" customWidth="1"/>
    <col min="5894" max="5894" width="13.85546875" style="2" customWidth="1"/>
    <col min="5895" max="5895" width="12.28515625" style="2" customWidth="1"/>
    <col min="5896" max="5896" width="14.5703125" style="2" customWidth="1"/>
    <col min="5897" max="5897" width="11.140625" style="2" customWidth="1"/>
    <col min="5898" max="5898" width="7.28515625" style="2" customWidth="1"/>
    <col min="5899" max="5899" width="9.28515625" style="2" customWidth="1"/>
    <col min="5900" max="5900" width="25.85546875" style="2" customWidth="1"/>
    <col min="5901" max="5901" width="13.85546875" style="2" customWidth="1"/>
    <col min="5902" max="5902" width="16.28515625" style="2" customWidth="1"/>
    <col min="5903" max="6144" width="9.140625" style="2"/>
    <col min="6145" max="6145" width="1" style="2" customWidth="1"/>
    <col min="6146" max="6146" width="39.7109375" style="2" customWidth="1"/>
    <col min="6147" max="6147" width="11.85546875" style="2" customWidth="1"/>
    <col min="6148" max="6148" width="10.85546875" style="2" customWidth="1"/>
    <col min="6149" max="6149" width="17" style="2" customWidth="1"/>
    <col min="6150" max="6150" width="13.85546875" style="2" customWidth="1"/>
    <col min="6151" max="6151" width="12.28515625" style="2" customWidth="1"/>
    <col min="6152" max="6152" width="14.5703125" style="2" customWidth="1"/>
    <col min="6153" max="6153" width="11.140625" style="2" customWidth="1"/>
    <col min="6154" max="6154" width="7.28515625" style="2" customWidth="1"/>
    <col min="6155" max="6155" width="9.28515625" style="2" customWidth="1"/>
    <col min="6156" max="6156" width="25.85546875" style="2" customWidth="1"/>
    <col min="6157" max="6157" width="13.85546875" style="2" customWidth="1"/>
    <col min="6158" max="6158" width="16.28515625" style="2" customWidth="1"/>
    <col min="6159" max="6400" width="9.140625" style="2"/>
    <col min="6401" max="6401" width="1" style="2" customWidth="1"/>
    <col min="6402" max="6402" width="39.7109375" style="2" customWidth="1"/>
    <col min="6403" max="6403" width="11.85546875" style="2" customWidth="1"/>
    <col min="6404" max="6404" width="10.85546875" style="2" customWidth="1"/>
    <col min="6405" max="6405" width="17" style="2" customWidth="1"/>
    <col min="6406" max="6406" width="13.85546875" style="2" customWidth="1"/>
    <col min="6407" max="6407" width="12.28515625" style="2" customWidth="1"/>
    <col min="6408" max="6408" width="14.5703125" style="2" customWidth="1"/>
    <col min="6409" max="6409" width="11.140625" style="2" customWidth="1"/>
    <col min="6410" max="6410" width="7.28515625" style="2" customWidth="1"/>
    <col min="6411" max="6411" width="9.28515625" style="2" customWidth="1"/>
    <col min="6412" max="6412" width="25.85546875" style="2" customWidth="1"/>
    <col min="6413" max="6413" width="13.85546875" style="2" customWidth="1"/>
    <col min="6414" max="6414" width="16.28515625" style="2" customWidth="1"/>
    <col min="6415" max="6656" width="9.140625" style="2"/>
    <col min="6657" max="6657" width="1" style="2" customWidth="1"/>
    <col min="6658" max="6658" width="39.7109375" style="2" customWidth="1"/>
    <col min="6659" max="6659" width="11.85546875" style="2" customWidth="1"/>
    <col min="6660" max="6660" width="10.85546875" style="2" customWidth="1"/>
    <col min="6661" max="6661" width="17" style="2" customWidth="1"/>
    <col min="6662" max="6662" width="13.85546875" style="2" customWidth="1"/>
    <col min="6663" max="6663" width="12.28515625" style="2" customWidth="1"/>
    <col min="6664" max="6664" width="14.5703125" style="2" customWidth="1"/>
    <col min="6665" max="6665" width="11.140625" style="2" customWidth="1"/>
    <col min="6666" max="6666" width="7.28515625" style="2" customWidth="1"/>
    <col min="6667" max="6667" width="9.28515625" style="2" customWidth="1"/>
    <col min="6668" max="6668" width="25.85546875" style="2" customWidth="1"/>
    <col min="6669" max="6669" width="13.85546875" style="2" customWidth="1"/>
    <col min="6670" max="6670" width="16.28515625" style="2" customWidth="1"/>
    <col min="6671" max="6912" width="9.140625" style="2"/>
    <col min="6913" max="6913" width="1" style="2" customWidth="1"/>
    <col min="6914" max="6914" width="39.7109375" style="2" customWidth="1"/>
    <col min="6915" max="6915" width="11.85546875" style="2" customWidth="1"/>
    <col min="6916" max="6916" width="10.85546875" style="2" customWidth="1"/>
    <col min="6917" max="6917" width="17" style="2" customWidth="1"/>
    <col min="6918" max="6918" width="13.85546875" style="2" customWidth="1"/>
    <col min="6919" max="6919" width="12.28515625" style="2" customWidth="1"/>
    <col min="6920" max="6920" width="14.5703125" style="2" customWidth="1"/>
    <col min="6921" max="6921" width="11.140625" style="2" customWidth="1"/>
    <col min="6922" max="6922" width="7.28515625" style="2" customWidth="1"/>
    <col min="6923" max="6923" width="9.28515625" style="2" customWidth="1"/>
    <col min="6924" max="6924" width="25.85546875" style="2" customWidth="1"/>
    <col min="6925" max="6925" width="13.85546875" style="2" customWidth="1"/>
    <col min="6926" max="6926" width="16.28515625" style="2" customWidth="1"/>
    <col min="6927" max="7168" width="9.140625" style="2"/>
    <col min="7169" max="7169" width="1" style="2" customWidth="1"/>
    <col min="7170" max="7170" width="39.7109375" style="2" customWidth="1"/>
    <col min="7171" max="7171" width="11.85546875" style="2" customWidth="1"/>
    <col min="7172" max="7172" width="10.85546875" style="2" customWidth="1"/>
    <col min="7173" max="7173" width="17" style="2" customWidth="1"/>
    <col min="7174" max="7174" width="13.85546875" style="2" customWidth="1"/>
    <col min="7175" max="7175" width="12.28515625" style="2" customWidth="1"/>
    <col min="7176" max="7176" width="14.5703125" style="2" customWidth="1"/>
    <col min="7177" max="7177" width="11.140625" style="2" customWidth="1"/>
    <col min="7178" max="7178" width="7.28515625" style="2" customWidth="1"/>
    <col min="7179" max="7179" width="9.28515625" style="2" customWidth="1"/>
    <col min="7180" max="7180" width="25.85546875" style="2" customWidth="1"/>
    <col min="7181" max="7181" width="13.85546875" style="2" customWidth="1"/>
    <col min="7182" max="7182" width="16.28515625" style="2" customWidth="1"/>
    <col min="7183" max="7424" width="9.140625" style="2"/>
    <col min="7425" max="7425" width="1" style="2" customWidth="1"/>
    <col min="7426" max="7426" width="39.7109375" style="2" customWidth="1"/>
    <col min="7427" max="7427" width="11.85546875" style="2" customWidth="1"/>
    <col min="7428" max="7428" width="10.85546875" style="2" customWidth="1"/>
    <col min="7429" max="7429" width="17" style="2" customWidth="1"/>
    <col min="7430" max="7430" width="13.85546875" style="2" customWidth="1"/>
    <col min="7431" max="7431" width="12.28515625" style="2" customWidth="1"/>
    <col min="7432" max="7432" width="14.5703125" style="2" customWidth="1"/>
    <col min="7433" max="7433" width="11.140625" style="2" customWidth="1"/>
    <col min="7434" max="7434" width="7.28515625" style="2" customWidth="1"/>
    <col min="7435" max="7435" width="9.28515625" style="2" customWidth="1"/>
    <col min="7436" max="7436" width="25.85546875" style="2" customWidth="1"/>
    <col min="7437" max="7437" width="13.85546875" style="2" customWidth="1"/>
    <col min="7438" max="7438" width="16.28515625" style="2" customWidth="1"/>
    <col min="7439" max="7680" width="9.140625" style="2"/>
    <col min="7681" max="7681" width="1" style="2" customWidth="1"/>
    <col min="7682" max="7682" width="39.7109375" style="2" customWidth="1"/>
    <col min="7683" max="7683" width="11.85546875" style="2" customWidth="1"/>
    <col min="7684" max="7684" width="10.85546875" style="2" customWidth="1"/>
    <col min="7685" max="7685" width="17" style="2" customWidth="1"/>
    <col min="7686" max="7686" width="13.85546875" style="2" customWidth="1"/>
    <col min="7687" max="7687" width="12.28515625" style="2" customWidth="1"/>
    <col min="7688" max="7688" width="14.5703125" style="2" customWidth="1"/>
    <col min="7689" max="7689" width="11.140625" style="2" customWidth="1"/>
    <col min="7690" max="7690" width="7.28515625" style="2" customWidth="1"/>
    <col min="7691" max="7691" width="9.28515625" style="2" customWidth="1"/>
    <col min="7692" max="7692" width="25.85546875" style="2" customWidth="1"/>
    <col min="7693" max="7693" width="13.85546875" style="2" customWidth="1"/>
    <col min="7694" max="7694" width="16.28515625" style="2" customWidth="1"/>
    <col min="7695" max="7936" width="9.140625" style="2"/>
    <col min="7937" max="7937" width="1" style="2" customWidth="1"/>
    <col min="7938" max="7938" width="39.7109375" style="2" customWidth="1"/>
    <col min="7939" max="7939" width="11.85546875" style="2" customWidth="1"/>
    <col min="7940" max="7940" width="10.85546875" style="2" customWidth="1"/>
    <col min="7941" max="7941" width="17" style="2" customWidth="1"/>
    <col min="7942" max="7942" width="13.85546875" style="2" customWidth="1"/>
    <col min="7943" max="7943" width="12.28515625" style="2" customWidth="1"/>
    <col min="7944" max="7944" width="14.5703125" style="2" customWidth="1"/>
    <col min="7945" max="7945" width="11.140625" style="2" customWidth="1"/>
    <col min="7946" max="7946" width="7.28515625" style="2" customWidth="1"/>
    <col min="7947" max="7947" width="9.28515625" style="2" customWidth="1"/>
    <col min="7948" max="7948" width="25.85546875" style="2" customWidth="1"/>
    <col min="7949" max="7949" width="13.85546875" style="2" customWidth="1"/>
    <col min="7950" max="7950" width="16.28515625" style="2" customWidth="1"/>
    <col min="7951" max="8192" width="9.140625" style="2"/>
    <col min="8193" max="8193" width="1" style="2" customWidth="1"/>
    <col min="8194" max="8194" width="39.7109375" style="2" customWidth="1"/>
    <col min="8195" max="8195" width="11.85546875" style="2" customWidth="1"/>
    <col min="8196" max="8196" width="10.85546875" style="2" customWidth="1"/>
    <col min="8197" max="8197" width="17" style="2" customWidth="1"/>
    <col min="8198" max="8198" width="13.85546875" style="2" customWidth="1"/>
    <col min="8199" max="8199" width="12.28515625" style="2" customWidth="1"/>
    <col min="8200" max="8200" width="14.5703125" style="2" customWidth="1"/>
    <col min="8201" max="8201" width="11.140625" style="2" customWidth="1"/>
    <col min="8202" max="8202" width="7.28515625" style="2" customWidth="1"/>
    <col min="8203" max="8203" width="9.28515625" style="2" customWidth="1"/>
    <col min="8204" max="8204" width="25.85546875" style="2" customWidth="1"/>
    <col min="8205" max="8205" width="13.85546875" style="2" customWidth="1"/>
    <col min="8206" max="8206" width="16.28515625" style="2" customWidth="1"/>
    <col min="8207" max="8448" width="9.140625" style="2"/>
    <col min="8449" max="8449" width="1" style="2" customWidth="1"/>
    <col min="8450" max="8450" width="39.7109375" style="2" customWidth="1"/>
    <col min="8451" max="8451" width="11.85546875" style="2" customWidth="1"/>
    <col min="8452" max="8452" width="10.85546875" style="2" customWidth="1"/>
    <col min="8453" max="8453" width="17" style="2" customWidth="1"/>
    <col min="8454" max="8454" width="13.85546875" style="2" customWidth="1"/>
    <col min="8455" max="8455" width="12.28515625" style="2" customWidth="1"/>
    <col min="8456" max="8456" width="14.5703125" style="2" customWidth="1"/>
    <col min="8457" max="8457" width="11.140625" style="2" customWidth="1"/>
    <col min="8458" max="8458" width="7.28515625" style="2" customWidth="1"/>
    <col min="8459" max="8459" width="9.28515625" style="2" customWidth="1"/>
    <col min="8460" max="8460" width="25.85546875" style="2" customWidth="1"/>
    <col min="8461" max="8461" width="13.85546875" style="2" customWidth="1"/>
    <col min="8462" max="8462" width="16.28515625" style="2" customWidth="1"/>
    <col min="8463" max="8704" width="9.140625" style="2"/>
    <col min="8705" max="8705" width="1" style="2" customWidth="1"/>
    <col min="8706" max="8706" width="39.7109375" style="2" customWidth="1"/>
    <col min="8707" max="8707" width="11.85546875" style="2" customWidth="1"/>
    <col min="8708" max="8708" width="10.85546875" style="2" customWidth="1"/>
    <col min="8709" max="8709" width="17" style="2" customWidth="1"/>
    <col min="8710" max="8710" width="13.85546875" style="2" customWidth="1"/>
    <col min="8711" max="8711" width="12.28515625" style="2" customWidth="1"/>
    <col min="8712" max="8712" width="14.5703125" style="2" customWidth="1"/>
    <col min="8713" max="8713" width="11.140625" style="2" customWidth="1"/>
    <col min="8714" max="8714" width="7.28515625" style="2" customWidth="1"/>
    <col min="8715" max="8715" width="9.28515625" style="2" customWidth="1"/>
    <col min="8716" max="8716" width="25.85546875" style="2" customWidth="1"/>
    <col min="8717" max="8717" width="13.85546875" style="2" customWidth="1"/>
    <col min="8718" max="8718" width="16.28515625" style="2" customWidth="1"/>
    <col min="8719" max="8960" width="9.140625" style="2"/>
    <col min="8961" max="8961" width="1" style="2" customWidth="1"/>
    <col min="8962" max="8962" width="39.7109375" style="2" customWidth="1"/>
    <col min="8963" max="8963" width="11.85546875" style="2" customWidth="1"/>
    <col min="8964" max="8964" width="10.85546875" style="2" customWidth="1"/>
    <col min="8965" max="8965" width="17" style="2" customWidth="1"/>
    <col min="8966" max="8966" width="13.85546875" style="2" customWidth="1"/>
    <col min="8967" max="8967" width="12.28515625" style="2" customWidth="1"/>
    <col min="8968" max="8968" width="14.5703125" style="2" customWidth="1"/>
    <col min="8969" max="8969" width="11.140625" style="2" customWidth="1"/>
    <col min="8970" max="8970" width="7.28515625" style="2" customWidth="1"/>
    <col min="8971" max="8971" width="9.28515625" style="2" customWidth="1"/>
    <col min="8972" max="8972" width="25.85546875" style="2" customWidth="1"/>
    <col min="8973" max="8973" width="13.85546875" style="2" customWidth="1"/>
    <col min="8974" max="8974" width="16.28515625" style="2" customWidth="1"/>
    <col min="8975" max="9216" width="9.140625" style="2"/>
    <col min="9217" max="9217" width="1" style="2" customWidth="1"/>
    <col min="9218" max="9218" width="39.7109375" style="2" customWidth="1"/>
    <col min="9219" max="9219" width="11.85546875" style="2" customWidth="1"/>
    <col min="9220" max="9220" width="10.85546875" style="2" customWidth="1"/>
    <col min="9221" max="9221" width="17" style="2" customWidth="1"/>
    <col min="9222" max="9222" width="13.85546875" style="2" customWidth="1"/>
    <col min="9223" max="9223" width="12.28515625" style="2" customWidth="1"/>
    <col min="9224" max="9224" width="14.5703125" style="2" customWidth="1"/>
    <col min="9225" max="9225" width="11.140625" style="2" customWidth="1"/>
    <col min="9226" max="9226" width="7.28515625" style="2" customWidth="1"/>
    <col min="9227" max="9227" width="9.28515625" style="2" customWidth="1"/>
    <col min="9228" max="9228" width="25.85546875" style="2" customWidth="1"/>
    <col min="9229" max="9229" width="13.85546875" style="2" customWidth="1"/>
    <col min="9230" max="9230" width="16.28515625" style="2" customWidth="1"/>
    <col min="9231" max="9472" width="9.140625" style="2"/>
    <col min="9473" max="9473" width="1" style="2" customWidth="1"/>
    <col min="9474" max="9474" width="39.7109375" style="2" customWidth="1"/>
    <col min="9475" max="9475" width="11.85546875" style="2" customWidth="1"/>
    <col min="9476" max="9476" width="10.85546875" style="2" customWidth="1"/>
    <col min="9477" max="9477" width="17" style="2" customWidth="1"/>
    <col min="9478" max="9478" width="13.85546875" style="2" customWidth="1"/>
    <col min="9479" max="9479" width="12.28515625" style="2" customWidth="1"/>
    <col min="9480" max="9480" width="14.5703125" style="2" customWidth="1"/>
    <col min="9481" max="9481" width="11.140625" style="2" customWidth="1"/>
    <col min="9482" max="9482" width="7.28515625" style="2" customWidth="1"/>
    <col min="9483" max="9483" width="9.28515625" style="2" customWidth="1"/>
    <col min="9484" max="9484" width="25.85546875" style="2" customWidth="1"/>
    <col min="9485" max="9485" width="13.85546875" style="2" customWidth="1"/>
    <col min="9486" max="9486" width="16.28515625" style="2" customWidth="1"/>
    <col min="9487" max="9728" width="9.140625" style="2"/>
    <col min="9729" max="9729" width="1" style="2" customWidth="1"/>
    <col min="9730" max="9730" width="39.7109375" style="2" customWidth="1"/>
    <col min="9731" max="9731" width="11.85546875" style="2" customWidth="1"/>
    <col min="9732" max="9732" width="10.85546875" style="2" customWidth="1"/>
    <col min="9733" max="9733" width="17" style="2" customWidth="1"/>
    <col min="9734" max="9734" width="13.85546875" style="2" customWidth="1"/>
    <col min="9735" max="9735" width="12.28515625" style="2" customWidth="1"/>
    <col min="9736" max="9736" width="14.5703125" style="2" customWidth="1"/>
    <col min="9737" max="9737" width="11.140625" style="2" customWidth="1"/>
    <col min="9738" max="9738" width="7.28515625" style="2" customWidth="1"/>
    <col min="9739" max="9739" width="9.28515625" style="2" customWidth="1"/>
    <col min="9740" max="9740" width="25.85546875" style="2" customWidth="1"/>
    <col min="9741" max="9741" width="13.85546875" style="2" customWidth="1"/>
    <col min="9742" max="9742" width="16.28515625" style="2" customWidth="1"/>
    <col min="9743" max="9984" width="9.140625" style="2"/>
    <col min="9985" max="9985" width="1" style="2" customWidth="1"/>
    <col min="9986" max="9986" width="39.7109375" style="2" customWidth="1"/>
    <col min="9987" max="9987" width="11.85546875" style="2" customWidth="1"/>
    <col min="9988" max="9988" width="10.85546875" style="2" customWidth="1"/>
    <col min="9989" max="9989" width="17" style="2" customWidth="1"/>
    <col min="9990" max="9990" width="13.85546875" style="2" customWidth="1"/>
    <col min="9991" max="9991" width="12.28515625" style="2" customWidth="1"/>
    <col min="9992" max="9992" width="14.5703125" style="2" customWidth="1"/>
    <col min="9993" max="9993" width="11.140625" style="2" customWidth="1"/>
    <col min="9994" max="9994" width="7.28515625" style="2" customWidth="1"/>
    <col min="9995" max="9995" width="9.28515625" style="2" customWidth="1"/>
    <col min="9996" max="9996" width="25.85546875" style="2" customWidth="1"/>
    <col min="9997" max="9997" width="13.85546875" style="2" customWidth="1"/>
    <col min="9998" max="9998" width="16.28515625" style="2" customWidth="1"/>
    <col min="9999" max="10240" width="9.140625" style="2"/>
    <col min="10241" max="10241" width="1" style="2" customWidth="1"/>
    <col min="10242" max="10242" width="39.7109375" style="2" customWidth="1"/>
    <col min="10243" max="10243" width="11.85546875" style="2" customWidth="1"/>
    <col min="10244" max="10244" width="10.85546875" style="2" customWidth="1"/>
    <col min="10245" max="10245" width="17" style="2" customWidth="1"/>
    <col min="10246" max="10246" width="13.85546875" style="2" customWidth="1"/>
    <col min="10247" max="10247" width="12.28515625" style="2" customWidth="1"/>
    <col min="10248" max="10248" width="14.5703125" style="2" customWidth="1"/>
    <col min="10249" max="10249" width="11.140625" style="2" customWidth="1"/>
    <col min="10250" max="10250" width="7.28515625" style="2" customWidth="1"/>
    <col min="10251" max="10251" width="9.28515625" style="2" customWidth="1"/>
    <col min="10252" max="10252" width="25.85546875" style="2" customWidth="1"/>
    <col min="10253" max="10253" width="13.85546875" style="2" customWidth="1"/>
    <col min="10254" max="10254" width="16.28515625" style="2" customWidth="1"/>
    <col min="10255" max="10496" width="9.140625" style="2"/>
    <col min="10497" max="10497" width="1" style="2" customWidth="1"/>
    <col min="10498" max="10498" width="39.7109375" style="2" customWidth="1"/>
    <col min="10499" max="10499" width="11.85546875" style="2" customWidth="1"/>
    <col min="10500" max="10500" width="10.85546875" style="2" customWidth="1"/>
    <col min="10501" max="10501" width="17" style="2" customWidth="1"/>
    <col min="10502" max="10502" width="13.85546875" style="2" customWidth="1"/>
    <col min="10503" max="10503" width="12.28515625" style="2" customWidth="1"/>
    <col min="10504" max="10504" width="14.5703125" style="2" customWidth="1"/>
    <col min="10505" max="10505" width="11.140625" style="2" customWidth="1"/>
    <col min="10506" max="10506" width="7.28515625" style="2" customWidth="1"/>
    <col min="10507" max="10507" width="9.28515625" style="2" customWidth="1"/>
    <col min="10508" max="10508" width="25.85546875" style="2" customWidth="1"/>
    <col min="10509" max="10509" width="13.85546875" style="2" customWidth="1"/>
    <col min="10510" max="10510" width="16.28515625" style="2" customWidth="1"/>
    <col min="10511" max="10752" width="9.140625" style="2"/>
    <col min="10753" max="10753" width="1" style="2" customWidth="1"/>
    <col min="10754" max="10754" width="39.7109375" style="2" customWidth="1"/>
    <col min="10755" max="10755" width="11.85546875" style="2" customWidth="1"/>
    <col min="10756" max="10756" width="10.85546875" style="2" customWidth="1"/>
    <col min="10757" max="10757" width="17" style="2" customWidth="1"/>
    <col min="10758" max="10758" width="13.85546875" style="2" customWidth="1"/>
    <col min="10759" max="10759" width="12.28515625" style="2" customWidth="1"/>
    <col min="10760" max="10760" width="14.5703125" style="2" customWidth="1"/>
    <col min="10761" max="10761" width="11.140625" style="2" customWidth="1"/>
    <col min="10762" max="10762" width="7.28515625" style="2" customWidth="1"/>
    <col min="10763" max="10763" width="9.28515625" style="2" customWidth="1"/>
    <col min="10764" max="10764" width="25.85546875" style="2" customWidth="1"/>
    <col min="10765" max="10765" width="13.85546875" style="2" customWidth="1"/>
    <col min="10766" max="10766" width="16.28515625" style="2" customWidth="1"/>
    <col min="10767" max="11008" width="9.140625" style="2"/>
    <col min="11009" max="11009" width="1" style="2" customWidth="1"/>
    <col min="11010" max="11010" width="39.7109375" style="2" customWidth="1"/>
    <col min="11011" max="11011" width="11.85546875" style="2" customWidth="1"/>
    <col min="11012" max="11012" width="10.85546875" style="2" customWidth="1"/>
    <col min="11013" max="11013" width="17" style="2" customWidth="1"/>
    <col min="11014" max="11014" width="13.85546875" style="2" customWidth="1"/>
    <col min="11015" max="11015" width="12.28515625" style="2" customWidth="1"/>
    <col min="11016" max="11016" width="14.5703125" style="2" customWidth="1"/>
    <col min="11017" max="11017" width="11.140625" style="2" customWidth="1"/>
    <col min="11018" max="11018" width="7.28515625" style="2" customWidth="1"/>
    <col min="11019" max="11019" width="9.28515625" style="2" customWidth="1"/>
    <col min="11020" max="11020" width="25.85546875" style="2" customWidth="1"/>
    <col min="11021" max="11021" width="13.85546875" style="2" customWidth="1"/>
    <col min="11022" max="11022" width="16.28515625" style="2" customWidth="1"/>
    <col min="11023" max="11264" width="9.140625" style="2"/>
    <col min="11265" max="11265" width="1" style="2" customWidth="1"/>
    <col min="11266" max="11266" width="39.7109375" style="2" customWidth="1"/>
    <col min="11267" max="11267" width="11.85546875" style="2" customWidth="1"/>
    <col min="11268" max="11268" width="10.85546875" style="2" customWidth="1"/>
    <col min="11269" max="11269" width="17" style="2" customWidth="1"/>
    <col min="11270" max="11270" width="13.85546875" style="2" customWidth="1"/>
    <col min="11271" max="11271" width="12.28515625" style="2" customWidth="1"/>
    <col min="11272" max="11272" width="14.5703125" style="2" customWidth="1"/>
    <col min="11273" max="11273" width="11.140625" style="2" customWidth="1"/>
    <col min="11274" max="11274" width="7.28515625" style="2" customWidth="1"/>
    <col min="11275" max="11275" width="9.28515625" style="2" customWidth="1"/>
    <col min="11276" max="11276" width="25.85546875" style="2" customWidth="1"/>
    <col min="11277" max="11277" width="13.85546875" style="2" customWidth="1"/>
    <col min="11278" max="11278" width="16.28515625" style="2" customWidth="1"/>
    <col min="11279" max="11520" width="9.140625" style="2"/>
    <col min="11521" max="11521" width="1" style="2" customWidth="1"/>
    <col min="11522" max="11522" width="39.7109375" style="2" customWidth="1"/>
    <col min="11523" max="11523" width="11.85546875" style="2" customWidth="1"/>
    <col min="11524" max="11524" width="10.85546875" style="2" customWidth="1"/>
    <col min="11525" max="11525" width="17" style="2" customWidth="1"/>
    <col min="11526" max="11526" width="13.85546875" style="2" customWidth="1"/>
    <col min="11527" max="11527" width="12.28515625" style="2" customWidth="1"/>
    <col min="11528" max="11528" width="14.5703125" style="2" customWidth="1"/>
    <col min="11529" max="11529" width="11.140625" style="2" customWidth="1"/>
    <col min="11530" max="11530" width="7.28515625" style="2" customWidth="1"/>
    <col min="11531" max="11531" width="9.28515625" style="2" customWidth="1"/>
    <col min="11532" max="11532" width="25.85546875" style="2" customWidth="1"/>
    <col min="11533" max="11533" width="13.85546875" style="2" customWidth="1"/>
    <col min="11534" max="11534" width="16.28515625" style="2" customWidth="1"/>
    <col min="11535" max="11776" width="9.140625" style="2"/>
    <col min="11777" max="11777" width="1" style="2" customWidth="1"/>
    <col min="11778" max="11778" width="39.7109375" style="2" customWidth="1"/>
    <col min="11779" max="11779" width="11.85546875" style="2" customWidth="1"/>
    <col min="11780" max="11780" width="10.85546875" style="2" customWidth="1"/>
    <col min="11781" max="11781" width="17" style="2" customWidth="1"/>
    <col min="11782" max="11782" width="13.85546875" style="2" customWidth="1"/>
    <col min="11783" max="11783" width="12.28515625" style="2" customWidth="1"/>
    <col min="11784" max="11784" width="14.5703125" style="2" customWidth="1"/>
    <col min="11785" max="11785" width="11.140625" style="2" customWidth="1"/>
    <col min="11786" max="11786" width="7.28515625" style="2" customWidth="1"/>
    <col min="11787" max="11787" width="9.28515625" style="2" customWidth="1"/>
    <col min="11788" max="11788" width="25.85546875" style="2" customWidth="1"/>
    <col min="11789" max="11789" width="13.85546875" style="2" customWidth="1"/>
    <col min="11790" max="11790" width="16.28515625" style="2" customWidth="1"/>
    <col min="11791" max="12032" width="9.140625" style="2"/>
    <col min="12033" max="12033" width="1" style="2" customWidth="1"/>
    <col min="12034" max="12034" width="39.7109375" style="2" customWidth="1"/>
    <col min="12035" max="12035" width="11.85546875" style="2" customWidth="1"/>
    <col min="12036" max="12036" width="10.85546875" style="2" customWidth="1"/>
    <col min="12037" max="12037" width="17" style="2" customWidth="1"/>
    <col min="12038" max="12038" width="13.85546875" style="2" customWidth="1"/>
    <col min="12039" max="12039" width="12.28515625" style="2" customWidth="1"/>
    <col min="12040" max="12040" width="14.5703125" style="2" customWidth="1"/>
    <col min="12041" max="12041" width="11.140625" style="2" customWidth="1"/>
    <col min="12042" max="12042" width="7.28515625" style="2" customWidth="1"/>
    <col min="12043" max="12043" width="9.28515625" style="2" customWidth="1"/>
    <col min="12044" max="12044" width="25.85546875" style="2" customWidth="1"/>
    <col min="12045" max="12045" width="13.85546875" style="2" customWidth="1"/>
    <col min="12046" max="12046" width="16.28515625" style="2" customWidth="1"/>
    <col min="12047" max="12288" width="9.140625" style="2"/>
    <col min="12289" max="12289" width="1" style="2" customWidth="1"/>
    <col min="12290" max="12290" width="39.7109375" style="2" customWidth="1"/>
    <col min="12291" max="12291" width="11.85546875" style="2" customWidth="1"/>
    <col min="12292" max="12292" width="10.85546875" style="2" customWidth="1"/>
    <col min="12293" max="12293" width="17" style="2" customWidth="1"/>
    <col min="12294" max="12294" width="13.85546875" style="2" customWidth="1"/>
    <col min="12295" max="12295" width="12.28515625" style="2" customWidth="1"/>
    <col min="12296" max="12296" width="14.5703125" style="2" customWidth="1"/>
    <col min="12297" max="12297" width="11.140625" style="2" customWidth="1"/>
    <col min="12298" max="12298" width="7.28515625" style="2" customWidth="1"/>
    <col min="12299" max="12299" width="9.28515625" style="2" customWidth="1"/>
    <col min="12300" max="12300" width="25.85546875" style="2" customWidth="1"/>
    <col min="12301" max="12301" width="13.85546875" style="2" customWidth="1"/>
    <col min="12302" max="12302" width="16.28515625" style="2" customWidth="1"/>
    <col min="12303" max="12544" width="9.140625" style="2"/>
    <col min="12545" max="12545" width="1" style="2" customWidth="1"/>
    <col min="12546" max="12546" width="39.7109375" style="2" customWidth="1"/>
    <col min="12547" max="12547" width="11.85546875" style="2" customWidth="1"/>
    <col min="12548" max="12548" width="10.85546875" style="2" customWidth="1"/>
    <col min="12549" max="12549" width="17" style="2" customWidth="1"/>
    <col min="12550" max="12550" width="13.85546875" style="2" customWidth="1"/>
    <col min="12551" max="12551" width="12.28515625" style="2" customWidth="1"/>
    <col min="12552" max="12552" width="14.5703125" style="2" customWidth="1"/>
    <col min="12553" max="12553" width="11.140625" style="2" customWidth="1"/>
    <col min="12554" max="12554" width="7.28515625" style="2" customWidth="1"/>
    <col min="12555" max="12555" width="9.28515625" style="2" customWidth="1"/>
    <col min="12556" max="12556" width="25.85546875" style="2" customWidth="1"/>
    <col min="12557" max="12557" width="13.85546875" style="2" customWidth="1"/>
    <col min="12558" max="12558" width="16.28515625" style="2" customWidth="1"/>
    <col min="12559" max="12800" width="9.140625" style="2"/>
    <col min="12801" max="12801" width="1" style="2" customWidth="1"/>
    <col min="12802" max="12802" width="39.7109375" style="2" customWidth="1"/>
    <col min="12803" max="12803" width="11.85546875" style="2" customWidth="1"/>
    <col min="12804" max="12804" width="10.85546875" style="2" customWidth="1"/>
    <col min="12805" max="12805" width="17" style="2" customWidth="1"/>
    <col min="12806" max="12806" width="13.85546875" style="2" customWidth="1"/>
    <col min="12807" max="12807" width="12.28515625" style="2" customWidth="1"/>
    <col min="12808" max="12808" width="14.5703125" style="2" customWidth="1"/>
    <col min="12809" max="12809" width="11.140625" style="2" customWidth="1"/>
    <col min="12810" max="12810" width="7.28515625" style="2" customWidth="1"/>
    <col min="12811" max="12811" width="9.28515625" style="2" customWidth="1"/>
    <col min="12812" max="12812" width="25.85546875" style="2" customWidth="1"/>
    <col min="12813" max="12813" width="13.85546875" style="2" customWidth="1"/>
    <col min="12814" max="12814" width="16.28515625" style="2" customWidth="1"/>
    <col min="12815" max="13056" width="9.140625" style="2"/>
    <col min="13057" max="13057" width="1" style="2" customWidth="1"/>
    <col min="13058" max="13058" width="39.7109375" style="2" customWidth="1"/>
    <col min="13059" max="13059" width="11.85546875" style="2" customWidth="1"/>
    <col min="13060" max="13060" width="10.85546875" style="2" customWidth="1"/>
    <col min="13061" max="13061" width="17" style="2" customWidth="1"/>
    <col min="13062" max="13062" width="13.85546875" style="2" customWidth="1"/>
    <col min="13063" max="13063" width="12.28515625" style="2" customWidth="1"/>
    <col min="13064" max="13064" width="14.5703125" style="2" customWidth="1"/>
    <col min="13065" max="13065" width="11.140625" style="2" customWidth="1"/>
    <col min="13066" max="13066" width="7.28515625" style="2" customWidth="1"/>
    <col min="13067" max="13067" width="9.28515625" style="2" customWidth="1"/>
    <col min="13068" max="13068" width="25.85546875" style="2" customWidth="1"/>
    <col min="13069" max="13069" width="13.85546875" style="2" customWidth="1"/>
    <col min="13070" max="13070" width="16.28515625" style="2" customWidth="1"/>
    <col min="13071" max="13312" width="9.140625" style="2"/>
    <col min="13313" max="13313" width="1" style="2" customWidth="1"/>
    <col min="13314" max="13314" width="39.7109375" style="2" customWidth="1"/>
    <col min="13315" max="13315" width="11.85546875" style="2" customWidth="1"/>
    <col min="13316" max="13316" width="10.85546875" style="2" customWidth="1"/>
    <col min="13317" max="13317" width="17" style="2" customWidth="1"/>
    <col min="13318" max="13318" width="13.85546875" style="2" customWidth="1"/>
    <col min="13319" max="13319" width="12.28515625" style="2" customWidth="1"/>
    <col min="13320" max="13320" width="14.5703125" style="2" customWidth="1"/>
    <col min="13321" max="13321" width="11.140625" style="2" customWidth="1"/>
    <col min="13322" max="13322" width="7.28515625" style="2" customWidth="1"/>
    <col min="13323" max="13323" width="9.28515625" style="2" customWidth="1"/>
    <col min="13324" max="13324" width="25.85546875" style="2" customWidth="1"/>
    <col min="13325" max="13325" width="13.85546875" style="2" customWidth="1"/>
    <col min="13326" max="13326" width="16.28515625" style="2" customWidth="1"/>
    <col min="13327" max="13568" width="9.140625" style="2"/>
    <col min="13569" max="13569" width="1" style="2" customWidth="1"/>
    <col min="13570" max="13570" width="39.7109375" style="2" customWidth="1"/>
    <col min="13571" max="13571" width="11.85546875" style="2" customWidth="1"/>
    <col min="13572" max="13572" width="10.85546875" style="2" customWidth="1"/>
    <col min="13573" max="13573" width="17" style="2" customWidth="1"/>
    <col min="13574" max="13574" width="13.85546875" style="2" customWidth="1"/>
    <col min="13575" max="13575" width="12.28515625" style="2" customWidth="1"/>
    <col min="13576" max="13576" width="14.5703125" style="2" customWidth="1"/>
    <col min="13577" max="13577" width="11.140625" style="2" customWidth="1"/>
    <col min="13578" max="13578" width="7.28515625" style="2" customWidth="1"/>
    <col min="13579" max="13579" width="9.28515625" style="2" customWidth="1"/>
    <col min="13580" max="13580" width="25.85546875" style="2" customWidth="1"/>
    <col min="13581" max="13581" width="13.85546875" style="2" customWidth="1"/>
    <col min="13582" max="13582" width="16.28515625" style="2" customWidth="1"/>
    <col min="13583" max="13824" width="9.140625" style="2"/>
    <col min="13825" max="13825" width="1" style="2" customWidth="1"/>
    <col min="13826" max="13826" width="39.7109375" style="2" customWidth="1"/>
    <col min="13827" max="13827" width="11.85546875" style="2" customWidth="1"/>
    <col min="13828" max="13828" width="10.85546875" style="2" customWidth="1"/>
    <col min="13829" max="13829" width="17" style="2" customWidth="1"/>
    <col min="13830" max="13830" width="13.85546875" style="2" customWidth="1"/>
    <col min="13831" max="13831" width="12.28515625" style="2" customWidth="1"/>
    <col min="13832" max="13832" width="14.5703125" style="2" customWidth="1"/>
    <col min="13833" max="13833" width="11.140625" style="2" customWidth="1"/>
    <col min="13834" max="13834" width="7.28515625" style="2" customWidth="1"/>
    <col min="13835" max="13835" width="9.28515625" style="2" customWidth="1"/>
    <col min="13836" max="13836" width="25.85546875" style="2" customWidth="1"/>
    <col min="13837" max="13837" width="13.85546875" style="2" customWidth="1"/>
    <col min="13838" max="13838" width="16.28515625" style="2" customWidth="1"/>
    <col min="13839" max="14080" width="9.140625" style="2"/>
    <col min="14081" max="14081" width="1" style="2" customWidth="1"/>
    <col min="14082" max="14082" width="39.7109375" style="2" customWidth="1"/>
    <col min="14083" max="14083" width="11.85546875" style="2" customWidth="1"/>
    <col min="14084" max="14084" width="10.85546875" style="2" customWidth="1"/>
    <col min="14085" max="14085" width="17" style="2" customWidth="1"/>
    <col min="14086" max="14086" width="13.85546875" style="2" customWidth="1"/>
    <col min="14087" max="14087" width="12.28515625" style="2" customWidth="1"/>
    <col min="14088" max="14088" width="14.5703125" style="2" customWidth="1"/>
    <col min="14089" max="14089" width="11.140625" style="2" customWidth="1"/>
    <col min="14090" max="14090" width="7.28515625" style="2" customWidth="1"/>
    <col min="14091" max="14091" width="9.28515625" style="2" customWidth="1"/>
    <col min="14092" max="14092" width="25.85546875" style="2" customWidth="1"/>
    <col min="14093" max="14093" width="13.85546875" style="2" customWidth="1"/>
    <col min="14094" max="14094" width="16.28515625" style="2" customWidth="1"/>
    <col min="14095" max="14336" width="9.140625" style="2"/>
    <col min="14337" max="14337" width="1" style="2" customWidth="1"/>
    <col min="14338" max="14338" width="39.7109375" style="2" customWidth="1"/>
    <col min="14339" max="14339" width="11.85546875" style="2" customWidth="1"/>
    <col min="14340" max="14340" width="10.85546875" style="2" customWidth="1"/>
    <col min="14341" max="14341" width="17" style="2" customWidth="1"/>
    <col min="14342" max="14342" width="13.85546875" style="2" customWidth="1"/>
    <col min="14343" max="14343" width="12.28515625" style="2" customWidth="1"/>
    <col min="14344" max="14344" width="14.5703125" style="2" customWidth="1"/>
    <col min="14345" max="14345" width="11.140625" style="2" customWidth="1"/>
    <col min="14346" max="14346" width="7.28515625" style="2" customWidth="1"/>
    <col min="14347" max="14347" width="9.28515625" style="2" customWidth="1"/>
    <col min="14348" max="14348" width="25.85546875" style="2" customWidth="1"/>
    <col min="14349" max="14349" width="13.85546875" style="2" customWidth="1"/>
    <col min="14350" max="14350" width="16.28515625" style="2" customWidth="1"/>
    <col min="14351" max="14592" width="9.140625" style="2"/>
    <col min="14593" max="14593" width="1" style="2" customWidth="1"/>
    <col min="14594" max="14594" width="39.7109375" style="2" customWidth="1"/>
    <col min="14595" max="14595" width="11.85546875" style="2" customWidth="1"/>
    <col min="14596" max="14596" width="10.85546875" style="2" customWidth="1"/>
    <col min="14597" max="14597" width="17" style="2" customWidth="1"/>
    <col min="14598" max="14598" width="13.85546875" style="2" customWidth="1"/>
    <col min="14599" max="14599" width="12.28515625" style="2" customWidth="1"/>
    <col min="14600" max="14600" width="14.5703125" style="2" customWidth="1"/>
    <col min="14601" max="14601" width="11.140625" style="2" customWidth="1"/>
    <col min="14602" max="14602" width="7.28515625" style="2" customWidth="1"/>
    <col min="14603" max="14603" width="9.28515625" style="2" customWidth="1"/>
    <col min="14604" max="14604" width="25.85546875" style="2" customWidth="1"/>
    <col min="14605" max="14605" width="13.85546875" style="2" customWidth="1"/>
    <col min="14606" max="14606" width="16.28515625" style="2" customWidth="1"/>
    <col min="14607" max="14848" width="9.140625" style="2"/>
    <col min="14849" max="14849" width="1" style="2" customWidth="1"/>
    <col min="14850" max="14850" width="39.7109375" style="2" customWidth="1"/>
    <col min="14851" max="14851" width="11.85546875" style="2" customWidth="1"/>
    <col min="14852" max="14852" width="10.85546875" style="2" customWidth="1"/>
    <col min="14853" max="14853" width="17" style="2" customWidth="1"/>
    <col min="14854" max="14854" width="13.85546875" style="2" customWidth="1"/>
    <col min="14855" max="14855" width="12.28515625" style="2" customWidth="1"/>
    <col min="14856" max="14856" width="14.5703125" style="2" customWidth="1"/>
    <col min="14857" max="14857" width="11.140625" style="2" customWidth="1"/>
    <col min="14858" max="14858" width="7.28515625" style="2" customWidth="1"/>
    <col min="14859" max="14859" width="9.28515625" style="2" customWidth="1"/>
    <col min="14860" max="14860" width="25.85546875" style="2" customWidth="1"/>
    <col min="14861" max="14861" width="13.85546875" style="2" customWidth="1"/>
    <col min="14862" max="14862" width="16.28515625" style="2" customWidth="1"/>
    <col min="14863" max="15104" width="9.140625" style="2"/>
    <col min="15105" max="15105" width="1" style="2" customWidth="1"/>
    <col min="15106" max="15106" width="39.7109375" style="2" customWidth="1"/>
    <col min="15107" max="15107" width="11.85546875" style="2" customWidth="1"/>
    <col min="15108" max="15108" width="10.85546875" style="2" customWidth="1"/>
    <col min="15109" max="15109" width="17" style="2" customWidth="1"/>
    <col min="15110" max="15110" width="13.85546875" style="2" customWidth="1"/>
    <col min="15111" max="15111" width="12.28515625" style="2" customWidth="1"/>
    <col min="15112" max="15112" width="14.5703125" style="2" customWidth="1"/>
    <col min="15113" max="15113" width="11.140625" style="2" customWidth="1"/>
    <col min="15114" max="15114" width="7.28515625" style="2" customWidth="1"/>
    <col min="15115" max="15115" width="9.28515625" style="2" customWidth="1"/>
    <col min="15116" max="15116" width="25.85546875" style="2" customWidth="1"/>
    <col min="15117" max="15117" width="13.85546875" style="2" customWidth="1"/>
    <col min="15118" max="15118" width="16.28515625" style="2" customWidth="1"/>
    <col min="15119" max="15360" width="9.140625" style="2"/>
    <col min="15361" max="15361" width="1" style="2" customWidth="1"/>
    <col min="15362" max="15362" width="39.7109375" style="2" customWidth="1"/>
    <col min="15363" max="15363" width="11.85546875" style="2" customWidth="1"/>
    <col min="15364" max="15364" width="10.85546875" style="2" customWidth="1"/>
    <col min="15365" max="15365" width="17" style="2" customWidth="1"/>
    <col min="15366" max="15366" width="13.85546875" style="2" customWidth="1"/>
    <col min="15367" max="15367" width="12.28515625" style="2" customWidth="1"/>
    <col min="15368" max="15368" width="14.5703125" style="2" customWidth="1"/>
    <col min="15369" max="15369" width="11.140625" style="2" customWidth="1"/>
    <col min="15370" max="15370" width="7.28515625" style="2" customWidth="1"/>
    <col min="15371" max="15371" width="9.28515625" style="2" customWidth="1"/>
    <col min="15372" max="15372" width="25.85546875" style="2" customWidth="1"/>
    <col min="15373" max="15373" width="13.85546875" style="2" customWidth="1"/>
    <col min="15374" max="15374" width="16.28515625" style="2" customWidth="1"/>
    <col min="15375" max="15616" width="9.140625" style="2"/>
    <col min="15617" max="15617" width="1" style="2" customWidth="1"/>
    <col min="15618" max="15618" width="39.7109375" style="2" customWidth="1"/>
    <col min="15619" max="15619" width="11.85546875" style="2" customWidth="1"/>
    <col min="15620" max="15620" width="10.85546875" style="2" customWidth="1"/>
    <col min="15621" max="15621" width="17" style="2" customWidth="1"/>
    <col min="15622" max="15622" width="13.85546875" style="2" customWidth="1"/>
    <col min="15623" max="15623" width="12.28515625" style="2" customWidth="1"/>
    <col min="15624" max="15624" width="14.5703125" style="2" customWidth="1"/>
    <col min="15625" max="15625" width="11.140625" style="2" customWidth="1"/>
    <col min="15626" max="15626" width="7.28515625" style="2" customWidth="1"/>
    <col min="15627" max="15627" width="9.28515625" style="2" customWidth="1"/>
    <col min="15628" max="15628" width="25.85546875" style="2" customWidth="1"/>
    <col min="15629" max="15629" width="13.85546875" style="2" customWidth="1"/>
    <col min="15630" max="15630" width="16.28515625" style="2" customWidth="1"/>
    <col min="15631" max="15872" width="9.140625" style="2"/>
    <col min="15873" max="15873" width="1" style="2" customWidth="1"/>
    <col min="15874" max="15874" width="39.7109375" style="2" customWidth="1"/>
    <col min="15875" max="15875" width="11.85546875" style="2" customWidth="1"/>
    <col min="15876" max="15876" width="10.85546875" style="2" customWidth="1"/>
    <col min="15877" max="15877" width="17" style="2" customWidth="1"/>
    <col min="15878" max="15878" width="13.85546875" style="2" customWidth="1"/>
    <col min="15879" max="15879" width="12.28515625" style="2" customWidth="1"/>
    <col min="15880" max="15880" width="14.5703125" style="2" customWidth="1"/>
    <col min="15881" max="15881" width="11.140625" style="2" customWidth="1"/>
    <col min="15882" max="15882" width="7.28515625" style="2" customWidth="1"/>
    <col min="15883" max="15883" width="9.28515625" style="2" customWidth="1"/>
    <col min="15884" max="15884" width="25.85546875" style="2" customWidth="1"/>
    <col min="15885" max="15885" width="13.85546875" style="2" customWidth="1"/>
    <col min="15886" max="15886" width="16.28515625" style="2" customWidth="1"/>
    <col min="15887" max="16128" width="9.140625" style="2"/>
    <col min="16129" max="16129" width="1" style="2" customWidth="1"/>
    <col min="16130" max="16130" width="39.7109375" style="2" customWidth="1"/>
    <col min="16131" max="16131" width="11.85546875" style="2" customWidth="1"/>
    <col min="16132" max="16132" width="10.85546875" style="2" customWidth="1"/>
    <col min="16133" max="16133" width="17" style="2" customWidth="1"/>
    <col min="16134" max="16134" width="13.85546875" style="2" customWidth="1"/>
    <col min="16135" max="16135" width="12.28515625" style="2" customWidth="1"/>
    <col min="16136" max="16136" width="14.5703125" style="2" customWidth="1"/>
    <col min="16137" max="16137" width="11.140625" style="2" customWidth="1"/>
    <col min="16138" max="16138" width="7.28515625" style="2" customWidth="1"/>
    <col min="16139" max="16139" width="9.28515625" style="2" customWidth="1"/>
    <col min="16140" max="16140" width="25.85546875" style="2" customWidth="1"/>
    <col min="16141" max="16141" width="13.85546875" style="2" customWidth="1"/>
    <col min="16142" max="16142" width="16.28515625" style="2" customWidth="1"/>
    <col min="16143" max="16384" width="9.140625" style="2"/>
  </cols>
  <sheetData>
    <row r="1" spans="2:14" ht="12.95" customHeight="1" x14ac:dyDescent="0.25">
      <c r="B1" s="1" t="s">
        <v>582</v>
      </c>
      <c r="C1" s="1"/>
      <c r="D1" s="1"/>
      <c r="E1" s="1"/>
      <c r="F1" s="1"/>
      <c r="G1" s="1"/>
      <c r="H1" s="1"/>
      <c r="I1" s="1"/>
    </row>
    <row r="2" spans="2:14" ht="12.95" customHeight="1" x14ac:dyDescent="0.25">
      <c r="B2" s="3" t="s">
        <v>583</v>
      </c>
      <c r="I2" s="4"/>
      <c r="J2" s="4"/>
      <c r="K2" s="4"/>
      <c r="L2" s="4"/>
    </row>
    <row r="3" spans="2:14" ht="2.25" customHeight="1" x14ac:dyDescent="0.25">
      <c r="B3" s="3"/>
      <c r="I3" s="5"/>
      <c r="J3" s="5"/>
      <c r="K3" s="5"/>
    </row>
    <row r="4" spans="2:14" ht="12.95" customHeight="1" x14ac:dyDescent="0.25">
      <c r="B4" s="128" t="s">
        <v>584</v>
      </c>
      <c r="C4" s="129"/>
      <c r="D4" s="129"/>
      <c r="E4" s="129"/>
      <c r="F4" s="156"/>
      <c r="G4" s="6" t="s">
        <v>4</v>
      </c>
      <c r="H4" s="6" t="s">
        <v>585</v>
      </c>
      <c r="I4" s="6"/>
      <c r="J4" s="6"/>
      <c r="K4" s="198" t="s">
        <v>586</v>
      </c>
      <c r="L4" s="199"/>
    </row>
    <row r="5" spans="2:14" ht="53.25" customHeight="1" x14ac:dyDescent="0.25">
      <c r="B5" s="131"/>
      <c r="C5" s="132"/>
      <c r="D5" s="132"/>
      <c r="E5" s="132"/>
      <c r="F5" s="157"/>
      <c r="G5" s="6"/>
      <c r="H5" s="12" t="s">
        <v>5</v>
      </c>
      <c r="I5" s="6" t="s">
        <v>587</v>
      </c>
      <c r="J5" s="6"/>
      <c r="K5" s="198"/>
    </row>
    <row r="6" spans="2:14" ht="14.1" customHeight="1" x14ac:dyDescent="0.25">
      <c r="B6" s="9">
        <v>1</v>
      </c>
      <c r="C6" s="10"/>
      <c r="D6" s="10"/>
      <c r="E6" s="10"/>
      <c r="F6" s="11"/>
      <c r="G6" s="12">
        <v>2</v>
      </c>
      <c r="H6" s="12">
        <v>3</v>
      </c>
      <c r="I6" s="6">
        <v>4</v>
      </c>
      <c r="J6" s="6"/>
      <c r="K6" s="61" t="s">
        <v>226</v>
      </c>
      <c r="L6" s="200"/>
    </row>
    <row r="7" spans="2:14" ht="12.95" customHeight="1" x14ac:dyDescent="0.25">
      <c r="B7" s="160" t="s">
        <v>588</v>
      </c>
      <c r="C7" s="201"/>
      <c r="D7" s="201"/>
      <c r="E7" s="201"/>
      <c r="F7" s="161"/>
      <c r="G7" s="12">
        <v>1</v>
      </c>
      <c r="H7" s="46"/>
      <c r="I7" s="17"/>
      <c r="J7" s="17"/>
      <c r="K7" s="202">
        <f>H7-I7</f>
        <v>0</v>
      </c>
      <c r="L7" s="199"/>
    </row>
    <row r="8" spans="2:14" ht="12.95" customHeight="1" x14ac:dyDescent="0.25">
      <c r="B8" s="195" t="s">
        <v>589</v>
      </c>
      <c r="C8" s="203"/>
      <c r="D8" s="203"/>
      <c r="E8" s="203"/>
      <c r="F8" s="196"/>
      <c r="G8" s="12">
        <v>2</v>
      </c>
      <c r="H8" s="46"/>
      <c r="I8" s="17"/>
      <c r="J8" s="17"/>
      <c r="K8" s="202">
        <f t="shared" ref="K8:K51" si="0">H8-I8</f>
        <v>0</v>
      </c>
      <c r="L8" s="199"/>
    </row>
    <row r="9" spans="2:14" ht="12.95" customHeight="1" x14ac:dyDescent="0.25">
      <c r="B9" s="204" t="s">
        <v>590</v>
      </c>
      <c r="C9" s="205"/>
      <c r="D9" s="205"/>
      <c r="E9" s="205"/>
      <c r="F9" s="206"/>
      <c r="G9" s="12">
        <v>3</v>
      </c>
      <c r="H9" s="46"/>
      <c r="I9" s="17"/>
      <c r="J9" s="17"/>
      <c r="K9" s="202">
        <f t="shared" si="0"/>
        <v>0</v>
      </c>
      <c r="L9" s="199"/>
    </row>
    <row r="10" spans="2:14" ht="12.95" customHeight="1" x14ac:dyDescent="0.25">
      <c r="B10" s="160" t="s">
        <v>591</v>
      </c>
      <c r="C10" s="201"/>
      <c r="D10" s="201"/>
      <c r="E10" s="201"/>
      <c r="F10" s="161"/>
      <c r="G10" s="12">
        <v>4</v>
      </c>
      <c r="H10" s="46"/>
      <c r="I10" s="17"/>
      <c r="J10" s="17"/>
      <c r="K10" s="202">
        <f t="shared" si="0"/>
        <v>0</v>
      </c>
      <c r="L10" s="199"/>
    </row>
    <row r="11" spans="2:14" ht="12.95" customHeight="1" x14ac:dyDescent="0.25">
      <c r="B11" s="160" t="s">
        <v>592</v>
      </c>
      <c r="C11" s="201"/>
      <c r="D11" s="201"/>
      <c r="E11" s="201"/>
      <c r="F11" s="161"/>
      <c r="G11" s="12">
        <v>5</v>
      </c>
      <c r="H11" s="46"/>
      <c r="I11" s="17"/>
      <c r="J11" s="17"/>
      <c r="K11" s="202">
        <f t="shared" si="0"/>
        <v>0</v>
      </c>
      <c r="L11" s="199"/>
    </row>
    <row r="12" spans="2:14" ht="12.95" customHeight="1" x14ac:dyDescent="0.25">
      <c r="B12" s="160" t="s">
        <v>593</v>
      </c>
      <c r="C12" s="201"/>
      <c r="D12" s="201"/>
      <c r="E12" s="201"/>
      <c r="F12" s="161"/>
      <c r="G12" s="12">
        <v>6</v>
      </c>
      <c r="H12" s="46"/>
      <c r="I12" s="17"/>
      <c r="J12" s="17"/>
      <c r="K12" s="202">
        <f t="shared" si="0"/>
        <v>0</v>
      </c>
      <c r="L12" s="199"/>
    </row>
    <row r="13" spans="2:14" ht="12.95" customHeight="1" x14ac:dyDescent="0.25">
      <c r="B13" s="160" t="s">
        <v>594</v>
      </c>
      <c r="C13" s="201"/>
      <c r="D13" s="201"/>
      <c r="E13" s="201"/>
      <c r="F13" s="161"/>
      <c r="G13" s="12">
        <v>7</v>
      </c>
      <c r="H13" s="46"/>
      <c r="I13" s="17"/>
      <c r="J13" s="17"/>
      <c r="K13" s="202">
        <f t="shared" si="0"/>
        <v>0</v>
      </c>
      <c r="L13" s="199"/>
    </row>
    <row r="14" spans="2:14" ht="12.95" customHeight="1" x14ac:dyDescent="0.25">
      <c r="B14" s="160" t="s">
        <v>595</v>
      </c>
      <c r="C14" s="201"/>
      <c r="D14" s="201"/>
      <c r="E14" s="201"/>
      <c r="F14" s="161"/>
      <c r="G14" s="12">
        <v>8</v>
      </c>
      <c r="H14" s="46"/>
      <c r="I14" s="17"/>
      <c r="J14" s="17"/>
      <c r="K14" s="202">
        <f t="shared" si="0"/>
        <v>0</v>
      </c>
      <c r="L14" s="199"/>
    </row>
    <row r="15" spans="2:14" ht="12.95" customHeight="1" x14ac:dyDescent="0.25">
      <c r="B15" s="160" t="s">
        <v>596</v>
      </c>
      <c r="C15" s="201"/>
      <c r="D15" s="201"/>
      <c r="E15" s="201"/>
      <c r="F15" s="161"/>
      <c r="G15" s="12">
        <v>9</v>
      </c>
      <c r="H15" s="46"/>
      <c r="I15" s="17"/>
      <c r="J15" s="17"/>
      <c r="K15" s="202">
        <f t="shared" si="0"/>
        <v>0</v>
      </c>
      <c r="L15" s="207" t="s">
        <v>597</v>
      </c>
      <c r="N15" s="2" t="s">
        <v>153</v>
      </c>
    </row>
    <row r="16" spans="2:14" ht="12.95" customHeight="1" x14ac:dyDescent="0.25">
      <c r="B16" s="145" t="s">
        <v>598</v>
      </c>
      <c r="C16" s="146"/>
      <c r="D16" s="146"/>
      <c r="E16" s="146"/>
      <c r="F16" s="163"/>
      <c r="G16" s="12">
        <v>10</v>
      </c>
      <c r="H16" s="46"/>
      <c r="I16" s="17"/>
      <c r="J16" s="17"/>
      <c r="K16" s="202">
        <f t="shared" si="0"/>
        <v>0</v>
      </c>
      <c r="L16" s="207"/>
    </row>
    <row r="17" spans="2:12" ht="12.95" customHeight="1" x14ac:dyDescent="0.25">
      <c r="B17" s="160" t="s">
        <v>599</v>
      </c>
      <c r="C17" s="201"/>
      <c r="D17" s="201"/>
      <c r="E17" s="201"/>
      <c r="F17" s="161"/>
      <c r="G17" s="12">
        <v>11</v>
      </c>
      <c r="H17" s="46"/>
      <c r="I17" s="17"/>
      <c r="J17" s="17"/>
      <c r="K17" s="202">
        <f t="shared" si="0"/>
        <v>0</v>
      </c>
      <c r="L17" s="199"/>
    </row>
    <row r="18" spans="2:12" ht="12.95" customHeight="1" x14ac:dyDescent="0.25">
      <c r="B18" s="160" t="s">
        <v>600</v>
      </c>
      <c r="C18" s="201"/>
      <c r="D18" s="201"/>
      <c r="E18" s="201"/>
      <c r="F18" s="161"/>
      <c r="G18" s="12">
        <v>12</v>
      </c>
      <c r="H18" s="46"/>
      <c r="I18" s="17"/>
      <c r="J18" s="17"/>
      <c r="K18" s="202">
        <f t="shared" si="0"/>
        <v>0</v>
      </c>
      <c r="L18" s="199"/>
    </row>
    <row r="19" spans="2:12" ht="12.95" customHeight="1" x14ac:dyDescent="0.25">
      <c r="B19" s="145" t="s">
        <v>601</v>
      </c>
      <c r="C19" s="146"/>
      <c r="D19" s="146"/>
      <c r="E19" s="146"/>
      <c r="F19" s="163"/>
      <c r="G19" s="12">
        <v>13</v>
      </c>
      <c r="H19" s="46"/>
      <c r="I19" s="17"/>
      <c r="J19" s="17"/>
      <c r="K19" s="202">
        <f t="shared" si="0"/>
        <v>0</v>
      </c>
      <c r="L19" s="199"/>
    </row>
    <row r="20" spans="2:12" ht="12.95" customHeight="1" x14ac:dyDescent="0.25">
      <c r="B20" s="160" t="s">
        <v>602</v>
      </c>
      <c r="C20" s="201"/>
      <c r="D20" s="201"/>
      <c r="E20" s="201"/>
      <c r="F20" s="161"/>
      <c r="G20" s="12">
        <v>14</v>
      </c>
      <c r="H20" s="46"/>
      <c r="I20" s="17"/>
      <c r="J20" s="17"/>
      <c r="K20" s="202">
        <f t="shared" si="0"/>
        <v>0</v>
      </c>
      <c r="L20" s="199"/>
    </row>
    <row r="21" spans="2:12" ht="12.95" customHeight="1" x14ac:dyDescent="0.25">
      <c r="B21" s="145" t="s">
        <v>603</v>
      </c>
      <c r="C21" s="146"/>
      <c r="D21" s="146"/>
      <c r="E21" s="146"/>
      <c r="F21" s="163"/>
      <c r="G21" s="12">
        <v>15</v>
      </c>
      <c r="H21" s="46"/>
      <c r="I21" s="17"/>
      <c r="J21" s="17"/>
      <c r="K21" s="202">
        <f t="shared" si="0"/>
        <v>0</v>
      </c>
      <c r="L21" s="199"/>
    </row>
    <row r="22" spans="2:12" ht="12.95" customHeight="1" x14ac:dyDescent="0.25">
      <c r="B22" s="160" t="s">
        <v>604</v>
      </c>
      <c r="C22" s="201"/>
      <c r="D22" s="201"/>
      <c r="E22" s="201"/>
      <c r="F22" s="161"/>
      <c r="G22" s="12">
        <v>16</v>
      </c>
      <c r="H22" s="46"/>
      <c r="I22" s="17"/>
      <c r="J22" s="17"/>
      <c r="K22" s="202">
        <f t="shared" si="0"/>
        <v>0</v>
      </c>
      <c r="L22" s="199"/>
    </row>
    <row r="23" spans="2:12" ht="12.95" customHeight="1" x14ac:dyDescent="0.25">
      <c r="B23" s="145" t="s">
        <v>603</v>
      </c>
      <c r="C23" s="146"/>
      <c r="D23" s="146"/>
      <c r="E23" s="146"/>
      <c r="F23" s="163"/>
      <c r="G23" s="12">
        <v>17</v>
      </c>
      <c r="H23" s="46"/>
      <c r="I23" s="17"/>
      <c r="J23" s="17"/>
      <c r="K23" s="202">
        <f t="shared" si="0"/>
        <v>0</v>
      </c>
      <c r="L23" s="199"/>
    </row>
    <row r="24" spans="2:12" ht="12.95" customHeight="1" x14ac:dyDescent="0.25">
      <c r="B24" s="160" t="s">
        <v>605</v>
      </c>
      <c r="C24" s="201"/>
      <c r="D24" s="201"/>
      <c r="E24" s="201"/>
      <c r="F24" s="161"/>
      <c r="G24" s="12">
        <v>18</v>
      </c>
      <c r="H24" s="46"/>
      <c r="I24" s="17"/>
      <c r="J24" s="17"/>
      <c r="K24" s="202">
        <f t="shared" si="0"/>
        <v>0</v>
      </c>
      <c r="L24" s="199"/>
    </row>
    <row r="25" spans="2:12" ht="12.95" customHeight="1" x14ac:dyDescent="0.25">
      <c r="B25" s="145" t="s">
        <v>606</v>
      </c>
      <c r="C25" s="146"/>
      <c r="D25" s="146"/>
      <c r="E25" s="146"/>
      <c r="F25" s="163"/>
      <c r="G25" s="12">
        <v>19</v>
      </c>
      <c r="H25" s="46"/>
      <c r="I25" s="17"/>
      <c r="J25" s="17"/>
      <c r="K25" s="202">
        <f t="shared" si="0"/>
        <v>0</v>
      </c>
      <c r="L25" s="199"/>
    </row>
    <row r="26" spans="2:12" ht="12.95" customHeight="1" x14ac:dyDescent="0.25">
      <c r="B26" s="160" t="s">
        <v>607</v>
      </c>
      <c r="C26" s="201"/>
      <c r="D26" s="201"/>
      <c r="E26" s="201"/>
      <c r="F26" s="161"/>
      <c r="G26" s="12">
        <v>20</v>
      </c>
      <c r="H26" s="46"/>
      <c r="I26" s="17"/>
      <c r="J26" s="17"/>
      <c r="K26" s="202">
        <f t="shared" si="0"/>
        <v>0</v>
      </c>
      <c r="L26" s="199"/>
    </row>
    <row r="27" spans="2:12" ht="12.95" customHeight="1" x14ac:dyDescent="0.25">
      <c r="B27" s="145" t="s">
        <v>608</v>
      </c>
      <c r="C27" s="146"/>
      <c r="D27" s="146"/>
      <c r="E27" s="146"/>
      <c r="F27" s="163"/>
      <c r="G27" s="12">
        <v>21</v>
      </c>
      <c r="H27" s="46"/>
      <c r="I27" s="17"/>
      <c r="J27" s="17"/>
      <c r="K27" s="202">
        <f t="shared" si="0"/>
        <v>0</v>
      </c>
      <c r="L27" s="199"/>
    </row>
    <row r="28" spans="2:12" ht="12.95" customHeight="1" x14ac:dyDescent="0.25">
      <c r="B28" s="160" t="s">
        <v>609</v>
      </c>
      <c r="C28" s="201"/>
      <c r="D28" s="201"/>
      <c r="E28" s="201"/>
      <c r="F28" s="161"/>
      <c r="G28" s="12">
        <v>22</v>
      </c>
      <c r="H28" s="46"/>
      <c r="I28" s="17"/>
      <c r="J28" s="17"/>
      <c r="K28" s="202">
        <f t="shared" si="0"/>
        <v>0</v>
      </c>
      <c r="L28" s="199"/>
    </row>
    <row r="29" spans="2:12" ht="12.95" customHeight="1" x14ac:dyDescent="0.25">
      <c r="B29" s="160" t="s">
        <v>610</v>
      </c>
      <c r="C29" s="201"/>
      <c r="D29" s="201"/>
      <c r="E29" s="201"/>
      <c r="F29" s="161"/>
      <c r="G29" s="12">
        <v>23</v>
      </c>
      <c r="H29" s="46"/>
      <c r="I29" s="17"/>
      <c r="J29" s="17"/>
      <c r="K29" s="202">
        <f t="shared" si="0"/>
        <v>0</v>
      </c>
      <c r="L29" s="199"/>
    </row>
    <row r="30" spans="2:12" ht="12.95" customHeight="1" x14ac:dyDescent="0.25">
      <c r="B30" s="160" t="s">
        <v>611</v>
      </c>
      <c r="C30" s="201"/>
      <c r="D30" s="201"/>
      <c r="E30" s="201"/>
      <c r="F30" s="161"/>
      <c r="G30" s="12">
        <v>24</v>
      </c>
      <c r="H30" s="46"/>
      <c r="I30" s="17"/>
      <c r="J30" s="17"/>
      <c r="K30" s="202">
        <f t="shared" si="0"/>
        <v>0</v>
      </c>
      <c r="L30" s="199"/>
    </row>
    <row r="31" spans="2:12" ht="12.95" customHeight="1" x14ac:dyDescent="0.25">
      <c r="B31" s="160" t="s">
        <v>612</v>
      </c>
      <c r="C31" s="201"/>
      <c r="D31" s="201"/>
      <c r="E31" s="201"/>
      <c r="F31" s="161"/>
      <c r="G31" s="12">
        <v>25</v>
      </c>
      <c r="H31" s="46"/>
      <c r="I31" s="17"/>
      <c r="J31" s="17"/>
      <c r="K31" s="202">
        <f t="shared" si="0"/>
        <v>0</v>
      </c>
      <c r="L31" s="199"/>
    </row>
    <row r="32" spans="2:12" ht="12.95" customHeight="1" x14ac:dyDescent="0.25">
      <c r="B32" s="145" t="s">
        <v>613</v>
      </c>
      <c r="C32" s="146"/>
      <c r="D32" s="146"/>
      <c r="E32" s="146"/>
      <c r="F32" s="163"/>
      <c r="G32" s="12">
        <v>26</v>
      </c>
      <c r="H32" s="46"/>
      <c r="I32" s="17"/>
      <c r="J32" s="17"/>
      <c r="K32" s="202">
        <f t="shared" si="0"/>
        <v>0</v>
      </c>
      <c r="L32" s="199"/>
    </row>
    <row r="33" spans="2:12" ht="12.95" customHeight="1" x14ac:dyDescent="0.25">
      <c r="B33" s="160" t="s">
        <v>614</v>
      </c>
      <c r="C33" s="201"/>
      <c r="D33" s="201"/>
      <c r="E33" s="201"/>
      <c r="F33" s="161"/>
      <c r="G33" s="12">
        <v>27</v>
      </c>
      <c r="H33" s="46"/>
      <c r="I33" s="17"/>
      <c r="J33" s="17"/>
      <c r="K33" s="202">
        <f t="shared" si="0"/>
        <v>0</v>
      </c>
      <c r="L33" s="199"/>
    </row>
    <row r="34" spans="2:12" ht="12.95" customHeight="1" x14ac:dyDescent="0.25">
      <c r="B34" s="160" t="s">
        <v>615</v>
      </c>
      <c r="C34" s="201"/>
      <c r="D34" s="201"/>
      <c r="E34" s="201"/>
      <c r="F34" s="161"/>
      <c r="G34" s="12">
        <v>28</v>
      </c>
      <c r="H34" s="46"/>
      <c r="I34" s="17"/>
      <c r="J34" s="17"/>
      <c r="K34" s="202">
        <f t="shared" si="0"/>
        <v>0</v>
      </c>
      <c r="L34" s="199"/>
    </row>
    <row r="35" spans="2:12" ht="12.95" customHeight="1" x14ac:dyDescent="0.25">
      <c r="B35" s="160" t="s">
        <v>616</v>
      </c>
      <c r="C35" s="201"/>
      <c r="D35" s="201"/>
      <c r="E35" s="201"/>
      <c r="F35" s="161"/>
      <c r="G35" s="12">
        <v>29</v>
      </c>
      <c r="H35" s="46"/>
      <c r="I35" s="17"/>
      <c r="J35" s="17"/>
      <c r="K35" s="202">
        <f t="shared" si="0"/>
        <v>0</v>
      </c>
      <c r="L35" s="199"/>
    </row>
    <row r="36" spans="2:12" ht="12.95" customHeight="1" x14ac:dyDescent="0.25">
      <c r="B36" s="160" t="s">
        <v>617</v>
      </c>
      <c r="C36" s="201"/>
      <c r="D36" s="201"/>
      <c r="E36" s="201"/>
      <c r="F36" s="161"/>
      <c r="G36" s="12">
        <v>30</v>
      </c>
      <c r="H36" s="46"/>
      <c r="I36" s="17"/>
      <c r="J36" s="17"/>
      <c r="K36" s="202">
        <f t="shared" si="0"/>
        <v>0</v>
      </c>
      <c r="L36" s="199"/>
    </row>
    <row r="37" spans="2:12" ht="12.95" customHeight="1" x14ac:dyDescent="0.25">
      <c r="B37" s="145" t="s">
        <v>618</v>
      </c>
      <c r="C37" s="146"/>
      <c r="D37" s="146"/>
      <c r="E37" s="146"/>
      <c r="F37" s="163"/>
      <c r="G37" s="12">
        <v>31</v>
      </c>
      <c r="H37" s="46"/>
      <c r="I37" s="17"/>
      <c r="J37" s="17"/>
      <c r="K37" s="202">
        <f t="shared" si="0"/>
        <v>0</v>
      </c>
      <c r="L37" s="199"/>
    </row>
    <row r="38" spans="2:12" ht="12.95" customHeight="1" x14ac:dyDescent="0.25">
      <c r="B38" s="145" t="s">
        <v>619</v>
      </c>
      <c r="C38" s="146"/>
      <c r="D38" s="146"/>
      <c r="E38" s="146"/>
      <c r="F38" s="163"/>
      <c r="G38" s="12">
        <v>32</v>
      </c>
      <c r="H38" s="46"/>
      <c r="I38" s="17"/>
      <c r="J38" s="17"/>
      <c r="K38" s="202">
        <f t="shared" si="0"/>
        <v>0</v>
      </c>
      <c r="L38" s="199"/>
    </row>
    <row r="39" spans="2:12" ht="12.95" customHeight="1" x14ac:dyDescent="0.25">
      <c r="B39" s="160" t="s">
        <v>620</v>
      </c>
      <c r="C39" s="201"/>
      <c r="D39" s="201"/>
      <c r="E39" s="201"/>
      <c r="F39" s="161"/>
      <c r="G39" s="12">
        <v>33</v>
      </c>
      <c r="H39" s="46"/>
      <c r="I39" s="17"/>
      <c r="J39" s="17"/>
      <c r="K39" s="202">
        <f t="shared" si="0"/>
        <v>0</v>
      </c>
      <c r="L39" s="199"/>
    </row>
    <row r="40" spans="2:12" ht="12.95" customHeight="1" x14ac:dyDescent="0.25">
      <c r="B40" s="160" t="s">
        <v>621</v>
      </c>
      <c r="C40" s="201"/>
      <c r="D40" s="201"/>
      <c r="E40" s="201"/>
      <c r="F40" s="161"/>
      <c r="G40" s="12">
        <v>34</v>
      </c>
      <c r="H40" s="46"/>
      <c r="I40" s="17"/>
      <c r="J40" s="17"/>
      <c r="K40" s="202">
        <f t="shared" si="0"/>
        <v>0</v>
      </c>
      <c r="L40" s="199"/>
    </row>
    <row r="41" spans="2:12" ht="12.95" customHeight="1" x14ac:dyDescent="0.25">
      <c r="B41" s="160" t="s">
        <v>622</v>
      </c>
      <c r="C41" s="201"/>
      <c r="D41" s="201"/>
      <c r="E41" s="201"/>
      <c r="F41" s="161"/>
      <c r="G41" s="12">
        <v>35</v>
      </c>
      <c r="H41" s="46"/>
      <c r="I41" s="17"/>
      <c r="J41" s="17"/>
      <c r="K41" s="202">
        <f t="shared" si="0"/>
        <v>0</v>
      </c>
      <c r="L41" s="199"/>
    </row>
    <row r="42" spans="2:12" ht="12.95" customHeight="1" x14ac:dyDescent="0.25">
      <c r="B42" s="145" t="s">
        <v>623</v>
      </c>
      <c r="C42" s="146"/>
      <c r="D42" s="146"/>
      <c r="E42" s="146"/>
      <c r="F42" s="163"/>
      <c r="G42" s="12">
        <v>36</v>
      </c>
      <c r="H42" s="46"/>
      <c r="I42" s="17"/>
      <c r="J42" s="17"/>
      <c r="K42" s="202">
        <f t="shared" si="0"/>
        <v>0</v>
      </c>
      <c r="L42" s="199"/>
    </row>
    <row r="43" spans="2:12" ht="12.95" customHeight="1" x14ac:dyDescent="0.25">
      <c r="B43" s="160" t="s">
        <v>624</v>
      </c>
      <c r="C43" s="201"/>
      <c r="D43" s="201"/>
      <c r="E43" s="201"/>
      <c r="F43" s="161"/>
      <c r="G43" s="12">
        <v>37</v>
      </c>
      <c r="H43" s="46"/>
      <c r="I43" s="17"/>
      <c r="J43" s="17"/>
      <c r="K43" s="202">
        <f t="shared" si="0"/>
        <v>0</v>
      </c>
      <c r="L43" s="199"/>
    </row>
    <row r="44" spans="2:12" ht="12.95" customHeight="1" x14ac:dyDescent="0.25">
      <c r="B44" s="160" t="s">
        <v>625</v>
      </c>
      <c r="C44" s="201"/>
      <c r="D44" s="201"/>
      <c r="E44" s="201"/>
      <c r="F44" s="161"/>
      <c r="G44" s="12">
        <v>38</v>
      </c>
      <c r="H44" s="46"/>
      <c r="I44" s="17"/>
      <c r="J44" s="17"/>
      <c r="K44" s="202">
        <f t="shared" si="0"/>
        <v>0</v>
      </c>
      <c r="L44" s="199"/>
    </row>
    <row r="45" spans="2:12" ht="12.95" customHeight="1" x14ac:dyDescent="0.25">
      <c r="B45" s="160" t="s">
        <v>626</v>
      </c>
      <c r="C45" s="201"/>
      <c r="D45" s="201"/>
      <c r="E45" s="201"/>
      <c r="F45" s="161"/>
      <c r="G45" s="12">
        <v>39</v>
      </c>
      <c r="H45" s="46"/>
      <c r="I45" s="17"/>
      <c r="J45" s="17"/>
      <c r="K45" s="202">
        <f t="shared" si="0"/>
        <v>0</v>
      </c>
      <c r="L45" s="199"/>
    </row>
    <row r="46" spans="2:12" ht="12.95" customHeight="1" x14ac:dyDescent="0.25">
      <c r="B46" s="160" t="s">
        <v>627</v>
      </c>
      <c r="C46" s="201"/>
      <c r="D46" s="201"/>
      <c r="E46" s="201"/>
      <c r="F46" s="161"/>
      <c r="G46" s="12">
        <v>40</v>
      </c>
      <c r="H46" s="46"/>
      <c r="I46" s="17"/>
      <c r="J46" s="17"/>
      <c r="K46" s="202">
        <f t="shared" si="0"/>
        <v>0</v>
      </c>
      <c r="L46" s="199"/>
    </row>
    <row r="47" spans="2:12" ht="12.95" customHeight="1" x14ac:dyDescent="0.25">
      <c r="B47" s="160" t="s">
        <v>628</v>
      </c>
      <c r="C47" s="201"/>
      <c r="D47" s="201"/>
      <c r="E47" s="201"/>
      <c r="F47" s="161"/>
      <c r="G47" s="12">
        <v>41</v>
      </c>
      <c r="H47" s="46"/>
      <c r="I47" s="17"/>
      <c r="J47" s="17"/>
      <c r="K47" s="202">
        <f t="shared" si="0"/>
        <v>0</v>
      </c>
      <c r="L47" s="199"/>
    </row>
    <row r="48" spans="2:12" ht="12.95" customHeight="1" x14ac:dyDescent="0.25">
      <c r="B48" s="160" t="s">
        <v>629</v>
      </c>
      <c r="C48" s="201"/>
      <c r="D48" s="201"/>
      <c r="E48" s="201"/>
      <c r="F48" s="161"/>
      <c r="G48" s="12">
        <v>42</v>
      </c>
      <c r="H48" s="45">
        <f>H7+H11+H13+H15+H17+H18+H20+H22+H24+H26+SUM(H28:H31)+SUM(H33:H36)+SUM(H39:H41)+SUM(H43:H47)</f>
        <v>0</v>
      </c>
      <c r="I48" s="188">
        <f>I7+I11+I13+I15+I17+I18+I20+I22+I24+I26+SUM(I28:J31)+SUM(I33:J36)+SUM(I39:J41)+SUM(I43:J47)</f>
        <v>0</v>
      </c>
      <c r="J48" s="189"/>
      <c r="K48" s="202">
        <f t="shared" si="0"/>
        <v>0</v>
      </c>
      <c r="L48" s="199"/>
    </row>
    <row r="49" spans="2:12" ht="12.95" customHeight="1" x14ac:dyDescent="0.25">
      <c r="B49" s="195" t="s">
        <v>630</v>
      </c>
      <c r="C49" s="203"/>
      <c r="D49" s="203"/>
      <c r="E49" s="203"/>
      <c r="F49" s="196"/>
      <c r="G49" s="12">
        <v>43</v>
      </c>
      <c r="H49" s="46"/>
      <c r="I49" s="17"/>
      <c r="J49" s="17"/>
      <c r="K49" s="202">
        <f t="shared" si="0"/>
        <v>0</v>
      </c>
      <c r="L49" s="199" t="s">
        <v>153</v>
      </c>
    </row>
    <row r="50" spans="2:12" ht="12.95" customHeight="1" x14ac:dyDescent="0.25">
      <c r="B50" s="204" t="s">
        <v>631</v>
      </c>
      <c r="C50" s="205"/>
      <c r="D50" s="205"/>
      <c r="E50" s="205"/>
      <c r="F50" s="206"/>
      <c r="G50" s="12">
        <v>44</v>
      </c>
      <c r="H50" s="46"/>
      <c r="I50" s="17"/>
      <c r="J50" s="17"/>
      <c r="K50" s="202">
        <f t="shared" si="0"/>
        <v>0</v>
      </c>
      <c r="L50" s="199"/>
    </row>
    <row r="51" spans="2:12" ht="12.95" customHeight="1" x14ac:dyDescent="0.25">
      <c r="B51" s="204" t="s">
        <v>632</v>
      </c>
      <c r="C51" s="205"/>
      <c r="D51" s="205"/>
      <c r="E51" s="205"/>
      <c r="F51" s="206"/>
      <c r="G51" s="12">
        <v>45</v>
      </c>
      <c r="H51" s="46"/>
      <c r="I51" s="17"/>
      <c r="J51" s="17"/>
      <c r="K51" s="202">
        <f t="shared" si="0"/>
        <v>0</v>
      </c>
      <c r="L51" s="199"/>
    </row>
    <row r="52" spans="2:12" x14ac:dyDescent="0.25">
      <c r="B52" s="168" t="s">
        <v>541</v>
      </c>
      <c r="C52" s="168"/>
      <c r="D52" s="168"/>
      <c r="E52" s="168"/>
      <c r="F52" s="168"/>
      <c r="G52" s="208" t="s">
        <v>185</v>
      </c>
      <c r="H52" s="209">
        <f>H7-H8</f>
        <v>0</v>
      </c>
      <c r="I52" s="210">
        <f>I7-I8</f>
        <v>0</v>
      </c>
      <c r="J52" s="210"/>
    </row>
    <row r="53" spans="2:12" x14ac:dyDescent="0.25">
      <c r="B53" s="168" t="s">
        <v>543</v>
      </c>
      <c r="C53" s="168"/>
      <c r="D53" s="168"/>
      <c r="E53" s="168"/>
      <c r="F53" s="168"/>
      <c r="G53" s="208" t="s">
        <v>187</v>
      </c>
      <c r="H53" s="209">
        <f>H7-H9</f>
        <v>0</v>
      </c>
      <c r="I53" s="210">
        <f>I7-I9</f>
        <v>0</v>
      </c>
      <c r="J53" s="210"/>
    </row>
    <row r="54" spans="2:12" x14ac:dyDescent="0.25">
      <c r="B54" s="168" t="s">
        <v>186</v>
      </c>
      <c r="C54" s="168"/>
      <c r="D54" s="168"/>
      <c r="E54" s="168"/>
      <c r="F54" s="168"/>
      <c r="G54" s="208" t="s">
        <v>189</v>
      </c>
      <c r="H54" s="209">
        <f>H7-H10</f>
        <v>0</v>
      </c>
      <c r="I54" s="210">
        <f>I7-I10</f>
        <v>0</v>
      </c>
      <c r="J54" s="210"/>
    </row>
    <row r="55" spans="2:12" x14ac:dyDescent="0.25">
      <c r="B55" s="168" t="s">
        <v>633</v>
      </c>
      <c r="C55" s="168"/>
      <c r="D55" s="168"/>
      <c r="E55" s="168"/>
      <c r="F55" s="168"/>
      <c r="G55" s="208" t="s">
        <v>191</v>
      </c>
      <c r="H55" s="209">
        <f>H12-H11</f>
        <v>0</v>
      </c>
      <c r="I55" s="210">
        <f>I12-I11</f>
        <v>0</v>
      </c>
      <c r="J55" s="210"/>
    </row>
    <row r="56" spans="2:12" x14ac:dyDescent="0.25">
      <c r="B56" s="168" t="s">
        <v>634</v>
      </c>
      <c r="C56" s="168"/>
      <c r="D56" s="168"/>
      <c r="E56" s="168"/>
      <c r="F56" s="168"/>
      <c r="G56" s="208" t="s">
        <v>193</v>
      </c>
      <c r="H56" s="209">
        <f>H14-H13</f>
        <v>0</v>
      </c>
      <c r="I56" s="210">
        <f>I14-I13</f>
        <v>0</v>
      </c>
      <c r="J56" s="210"/>
    </row>
    <row r="57" spans="2:12" x14ac:dyDescent="0.25">
      <c r="B57" s="168" t="s">
        <v>545</v>
      </c>
      <c r="C57" s="168"/>
      <c r="D57" s="168"/>
      <c r="E57" s="168"/>
      <c r="F57" s="168"/>
      <c r="G57" s="208" t="s">
        <v>195</v>
      </c>
      <c r="H57" s="209">
        <f>H15-H16</f>
        <v>0</v>
      </c>
      <c r="I57" s="210">
        <f>I15-I16</f>
        <v>0</v>
      </c>
      <c r="J57" s="210"/>
    </row>
    <row r="58" spans="2:12" x14ac:dyDescent="0.25">
      <c r="B58" s="168" t="s">
        <v>635</v>
      </c>
      <c r="C58" s="168"/>
      <c r="D58" s="168"/>
      <c r="E58" s="168"/>
      <c r="F58" s="168"/>
      <c r="G58" s="208" t="s">
        <v>197</v>
      </c>
      <c r="H58" s="209">
        <f>H18-H19</f>
        <v>0</v>
      </c>
      <c r="I58" s="210">
        <f>I18-I19</f>
        <v>0</v>
      </c>
      <c r="J58" s="210"/>
    </row>
    <row r="59" spans="2:12" x14ac:dyDescent="0.25">
      <c r="B59" s="168" t="s">
        <v>549</v>
      </c>
      <c r="C59" s="168"/>
      <c r="D59" s="168"/>
      <c r="E59" s="168"/>
      <c r="F59" s="168"/>
      <c r="G59" s="208" t="s">
        <v>199</v>
      </c>
      <c r="H59" s="209">
        <f>H20-H21</f>
        <v>0</v>
      </c>
      <c r="I59" s="210">
        <f>I20-I21</f>
        <v>0</v>
      </c>
      <c r="J59" s="210"/>
    </row>
    <row r="60" spans="2:12" x14ac:dyDescent="0.25">
      <c r="B60" s="168" t="s">
        <v>636</v>
      </c>
      <c r="C60" s="168"/>
      <c r="D60" s="168"/>
      <c r="E60" s="168"/>
      <c r="F60" s="168"/>
      <c r="G60" s="208" t="s">
        <v>201</v>
      </c>
      <c r="H60" s="209">
        <f>H22-H23</f>
        <v>0</v>
      </c>
      <c r="I60" s="210">
        <f>I22-I23</f>
        <v>0</v>
      </c>
      <c r="J60" s="210"/>
    </row>
    <row r="61" spans="2:12" x14ac:dyDescent="0.25">
      <c r="B61" s="168" t="s">
        <v>637</v>
      </c>
      <c r="C61" s="168"/>
      <c r="D61" s="168"/>
      <c r="E61" s="168"/>
      <c r="F61" s="168"/>
      <c r="G61" s="208" t="s">
        <v>203</v>
      </c>
      <c r="H61" s="209">
        <f>H24-H25</f>
        <v>0</v>
      </c>
      <c r="I61" s="210">
        <f>I24-I25</f>
        <v>0</v>
      </c>
      <c r="J61" s="210"/>
    </row>
    <row r="62" spans="2:12" x14ac:dyDescent="0.25">
      <c r="B62" s="168" t="s">
        <v>638</v>
      </c>
      <c r="C62" s="168"/>
      <c r="D62" s="168"/>
      <c r="E62" s="168"/>
      <c r="F62" s="168"/>
      <c r="G62" s="208" t="s">
        <v>205</v>
      </c>
      <c r="H62" s="209">
        <f>H26-H27</f>
        <v>0</v>
      </c>
      <c r="I62" s="210">
        <f>I26-I27</f>
        <v>0</v>
      </c>
      <c r="J62" s="210"/>
    </row>
    <row r="63" spans="2:12" x14ac:dyDescent="0.25">
      <c r="B63" s="168" t="s">
        <v>555</v>
      </c>
      <c r="C63" s="168"/>
      <c r="D63" s="168"/>
      <c r="E63" s="168"/>
      <c r="F63" s="168"/>
      <c r="G63" s="208" t="s">
        <v>207</v>
      </c>
      <c r="H63" s="209">
        <f>H31-H32</f>
        <v>0</v>
      </c>
      <c r="I63" s="210">
        <f>I31-I32</f>
        <v>0</v>
      </c>
      <c r="J63" s="210"/>
    </row>
    <row r="64" spans="2:12" x14ac:dyDescent="0.25">
      <c r="B64" s="168" t="s">
        <v>639</v>
      </c>
      <c r="C64" s="168"/>
      <c r="D64" s="168"/>
      <c r="E64" s="168"/>
      <c r="F64" s="168"/>
      <c r="G64" s="208" t="s">
        <v>209</v>
      </c>
      <c r="H64" s="209">
        <f>H36-H37</f>
        <v>0</v>
      </c>
      <c r="I64" s="210">
        <f>I36-I37</f>
        <v>0</v>
      </c>
      <c r="J64" s="210"/>
    </row>
    <row r="65" spans="2:10" x14ac:dyDescent="0.25">
      <c r="B65" s="168" t="s">
        <v>640</v>
      </c>
      <c r="C65" s="168"/>
      <c r="D65" s="168"/>
      <c r="E65" s="168"/>
      <c r="F65" s="168"/>
      <c r="G65" s="208" t="s">
        <v>211</v>
      </c>
      <c r="H65" s="209">
        <f>H36-H38</f>
        <v>0</v>
      </c>
      <c r="I65" s="210">
        <f>I36-I38</f>
        <v>0</v>
      </c>
      <c r="J65" s="210"/>
    </row>
    <row r="66" spans="2:10" x14ac:dyDescent="0.25">
      <c r="B66" s="168" t="s">
        <v>641</v>
      </c>
      <c r="C66" s="168"/>
      <c r="D66" s="168"/>
      <c r="E66" s="168"/>
      <c r="F66" s="168"/>
      <c r="G66" s="208" t="s">
        <v>642</v>
      </c>
      <c r="H66" s="209">
        <f>H41-H42</f>
        <v>0</v>
      </c>
      <c r="I66" s="210">
        <f>I41-I42</f>
        <v>0</v>
      </c>
      <c r="J66" s="210"/>
    </row>
    <row r="67" spans="2:10" x14ac:dyDescent="0.25">
      <c r="B67" s="168" t="s">
        <v>643</v>
      </c>
      <c r="C67" s="168"/>
      <c r="D67" s="168"/>
      <c r="E67" s="168"/>
      <c r="F67" s="168"/>
      <c r="G67" s="208" t="s">
        <v>644</v>
      </c>
      <c r="H67" s="209">
        <f>H48-(H49+H50+H51)</f>
        <v>0</v>
      </c>
      <c r="I67" s="210">
        <f>I48-(I49+I50+I51)</f>
        <v>0</v>
      </c>
      <c r="J67" s="210"/>
    </row>
    <row r="68" spans="2:10" x14ac:dyDescent="0.25">
      <c r="H68" s="2" t="s">
        <v>153</v>
      </c>
    </row>
  </sheetData>
  <mergeCells count="132">
    <mergeCell ref="B66:F66"/>
    <mergeCell ref="I66:J66"/>
    <mergeCell ref="B67:F67"/>
    <mergeCell ref="I67:J67"/>
    <mergeCell ref="B63:F63"/>
    <mergeCell ref="I63:J63"/>
    <mergeCell ref="B64:F64"/>
    <mergeCell ref="I64:J64"/>
    <mergeCell ref="B65:F65"/>
    <mergeCell ref="I65:J65"/>
    <mergeCell ref="B60:F60"/>
    <mergeCell ref="I60:J60"/>
    <mergeCell ref="B61:F61"/>
    <mergeCell ref="I61:J61"/>
    <mergeCell ref="B62:F62"/>
    <mergeCell ref="I62:J62"/>
    <mergeCell ref="B57:F57"/>
    <mergeCell ref="I57:J57"/>
    <mergeCell ref="B58:F58"/>
    <mergeCell ref="I58:J58"/>
    <mergeCell ref="B59:F59"/>
    <mergeCell ref="I59:J59"/>
    <mergeCell ref="B54:F54"/>
    <mergeCell ref="I54:J54"/>
    <mergeCell ref="B55:F55"/>
    <mergeCell ref="I55:J55"/>
    <mergeCell ref="B56:F56"/>
    <mergeCell ref="I56:J56"/>
    <mergeCell ref="B51:F51"/>
    <mergeCell ref="I51:J51"/>
    <mergeCell ref="B52:F52"/>
    <mergeCell ref="I52:J52"/>
    <mergeCell ref="B53:F53"/>
    <mergeCell ref="I53:J53"/>
    <mergeCell ref="B48:F48"/>
    <mergeCell ref="I48:J48"/>
    <mergeCell ref="B49:F49"/>
    <mergeCell ref="I49:J49"/>
    <mergeCell ref="B50:F50"/>
    <mergeCell ref="I50:J50"/>
    <mergeCell ref="B45:F45"/>
    <mergeCell ref="I45:J45"/>
    <mergeCell ref="B46:F46"/>
    <mergeCell ref="I46:J46"/>
    <mergeCell ref="B47:F47"/>
    <mergeCell ref="I47:J47"/>
    <mergeCell ref="B42:F42"/>
    <mergeCell ref="I42:J42"/>
    <mergeCell ref="B43:F43"/>
    <mergeCell ref="I43:J43"/>
    <mergeCell ref="B44:F44"/>
    <mergeCell ref="I44:J44"/>
    <mergeCell ref="B39:F39"/>
    <mergeCell ref="I39:J39"/>
    <mergeCell ref="B40:F40"/>
    <mergeCell ref="I40:J40"/>
    <mergeCell ref="B41:F41"/>
    <mergeCell ref="I41:J41"/>
    <mergeCell ref="B36:F36"/>
    <mergeCell ref="I36:J36"/>
    <mergeCell ref="B37:F37"/>
    <mergeCell ref="I37:J37"/>
    <mergeCell ref="B38:F38"/>
    <mergeCell ref="I38:J38"/>
    <mergeCell ref="B33:F33"/>
    <mergeCell ref="I33:J33"/>
    <mergeCell ref="B34:F34"/>
    <mergeCell ref="I34:J34"/>
    <mergeCell ref="B35:F35"/>
    <mergeCell ref="I35:J35"/>
    <mergeCell ref="B30:F30"/>
    <mergeCell ref="I30:J30"/>
    <mergeCell ref="B31:F31"/>
    <mergeCell ref="I31:J31"/>
    <mergeCell ref="B32:F32"/>
    <mergeCell ref="I32:J32"/>
    <mergeCell ref="B27:F27"/>
    <mergeCell ref="I27:J27"/>
    <mergeCell ref="B28:F28"/>
    <mergeCell ref="I28:J28"/>
    <mergeCell ref="B29:F29"/>
    <mergeCell ref="I29:J29"/>
    <mergeCell ref="B24:F24"/>
    <mergeCell ref="I24:J24"/>
    <mergeCell ref="B25:F25"/>
    <mergeCell ref="I25:J25"/>
    <mergeCell ref="B26:F26"/>
    <mergeCell ref="I26:J26"/>
    <mergeCell ref="B21:F21"/>
    <mergeCell ref="I21:J21"/>
    <mergeCell ref="B22:F22"/>
    <mergeCell ref="I22:J22"/>
    <mergeCell ref="B23:F23"/>
    <mergeCell ref="I23:J23"/>
    <mergeCell ref="B18:F18"/>
    <mergeCell ref="I18:J18"/>
    <mergeCell ref="B19:F19"/>
    <mergeCell ref="I19:J19"/>
    <mergeCell ref="B20:F20"/>
    <mergeCell ref="I20:J20"/>
    <mergeCell ref="B15:F15"/>
    <mergeCell ref="I15:J15"/>
    <mergeCell ref="L15:L16"/>
    <mergeCell ref="B16:F16"/>
    <mergeCell ref="I16:J16"/>
    <mergeCell ref="B17:F17"/>
    <mergeCell ref="I17:J17"/>
    <mergeCell ref="B12:F12"/>
    <mergeCell ref="I12:J12"/>
    <mergeCell ref="B13:F13"/>
    <mergeCell ref="I13:J13"/>
    <mergeCell ref="B14:F14"/>
    <mergeCell ref="I14:J14"/>
    <mergeCell ref="B9:F9"/>
    <mergeCell ref="I9:J9"/>
    <mergeCell ref="B10:F10"/>
    <mergeCell ref="I10:J10"/>
    <mergeCell ref="B11:F11"/>
    <mergeCell ref="I11:J11"/>
    <mergeCell ref="B6:F6"/>
    <mergeCell ref="I6:J6"/>
    <mergeCell ref="B7:F7"/>
    <mergeCell ref="I7:J7"/>
    <mergeCell ref="B8:F8"/>
    <mergeCell ref="I8:J8"/>
    <mergeCell ref="B1:I1"/>
    <mergeCell ref="I2:L2"/>
    <mergeCell ref="B4:F5"/>
    <mergeCell ref="G4:G5"/>
    <mergeCell ref="H4:J4"/>
    <mergeCell ref="K4:K5"/>
    <mergeCell ref="I5:J5"/>
  </mergeCells>
  <pageMargins left="0.7" right="0.7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B1:L52"/>
  <sheetViews>
    <sheetView workbookViewId="0"/>
  </sheetViews>
  <sheetFormatPr defaultRowHeight="15.75" x14ac:dyDescent="0.25"/>
  <cols>
    <col min="1" max="1" width="1" style="2" customWidth="1"/>
    <col min="2" max="2" width="39.7109375" style="2" customWidth="1"/>
    <col min="3" max="3" width="11.85546875" style="2" customWidth="1"/>
    <col min="4" max="4" width="10.85546875" style="2" customWidth="1"/>
    <col min="5" max="5" width="17" style="2" customWidth="1"/>
    <col min="6" max="6" width="13.85546875" style="2" customWidth="1"/>
    <col min="7" max="7" width="12.28515625" style="2" customWidth="1"/>
    <col min="8" max="8" width="14.5703125" style="2" customWidth="1"/>
    <col min="9" max="9" width="14.42578125" style="2" customWidth="1"/>
    <col min="10" max="10" width="12.28515625" style="2" customWidth="1"/>
    <col min="11" max="11" width="18.85546875" style="2" customWidth="1"/>
    <col min="12" max="12" width="17.42578125" style="2" customWidth="1"/>
    <col min="13" max="13" width="13.85546875" style="2" customWidth="1"/>
    <col min="14" max="14" width="16.28515625" style="2" customWidth="1"/>
    <col min="15" max="256" width="9.140625" style="2"/>
    <col min="257" max="257" width="1" style="2" customWidth="1"/>
    <col min="258" max="258" width="39.7109375" style="2" customWidth="1"/>
    <col min="259" max="259" width="11.85546875" style="2" customWidth="1"/>
    <col min="260" max="260" width="10.85546875" style="2" customWidth="1"/>
    <col min="261" max="261" width="17" style="2" customWidth="1"/>
    <col min="262" max="262" width="13.85546875" style="2" customWidth="1"/>
    <col min="263" max="263" width="12.28515625" style="2" customWidth="1"/>
    <col min="264" max="264" width="14.5703125" style="2" customWidth="1"/>
    <col min="265" max="265" width="14.42578125" style="2" customWidth="1"/>
    <col min="266" max="266" width="12.28515625" style="2" customWidth="1"/>
    <col min="267" max="267" width="18.85546875" style="2" customWidth="1"/>
    <col min="268" max="268" width="17.42578125" style="2" customWidth="1"/>
    <col min="269" max="269" width="13.85546875" style="2" customWidth="1"/>
    <col min="270" max="270" width="16.28515625" style="2" customWidth="1"/>
    <col min="271" max="512" width="9.140625" style="2"/>
    <col min="513" max="513" width="1" style="2" customWidth="1"/>
    <col min="514" max="514" width="39.7109375" style="2" customWidth="1"/>
    <col min="515" max="515" width="11.85546875" style="2" customWidth="1"/>
    <col min="516" max="516" width="10.85546875" style="2" customWidth="1"/>
    <col min="517" max="517" width="17" style="2" customWidth="1"/>
    <col min="518" max="518" width="13.85546875" style="2" customWidth="1"/>
    <col min="519" max="519" width="12.28515625" style="2" customWidth="1"/>
    <col min="520" max="520" width="14.5703125" style="2" customWidth="1"/>
    <col min="521" max="521" width="14.42578125" style="2" customWidth="1"/>
    <col min="522" max="522" width="12.28515625" style="2" customWidth="1"/>
    <col min="523" max="523" width="18.85546875" style="2" customWidth="1"/>
    <col min="524" max="524" width="17.42578125" style="2" customWidth="1"/>
    <col min="525" max="525" width="13.85546875" style="2" customWidth="1"/>
    <col min="526" max="526" width="16.28515625" style="2" customWidth="1"/>
    <col min="527" max="768" width="9.140625" style="2"/>
    <col min="769" max="769" width="1" style="2" customWidth="1"/>
    <col min="770" max="770" width="39.7109375" style="2" customWidth="1"/>
    <col min="771" max="771" width="11.85546875" style="2" customWidth="1"/>
    <col min="772" max="772" width="10.85546875" style="2" customWidth="1"/>
    <col min="773" max="773" width="17" style="2" customWidth="1"/>
    <col min="774" max="774" width="13.85546875" style="2" customWidth="1"/>
    <col min="775" max="775" width="12.28515625" style="2" customWidth="1"/>
    <col min="776" max="776" width="14.5703125" style="2" customWidth="1"/>
    <col min="777" max="777" width="14.42578125" style="2" customWidth="1"/>
    <col min="778" max="778" width="12.28515625" style="2" customWidth="1"/>
    <col min="779" max="779" width="18.85546875" style="2" customWidth="1"/>
    <col min="780" max="780" width="17.42578125" style="2" customWidth="1"/>
    <col min="781" max="781" width="13.85546875" style="2" customWidth="1"/>
    <col min="782" max="782" width="16.28515625" style="2" customWidth="1"/>
    <col min="783" max="1024" width="9.140625" style="2"/>
    <col min="1025" max="1025" width="1" style="2" customWidth="1"/>
    <col min="1026" max="1026" width="39.7109375" style="2" customWidth="1"/>
    <col min="1027" max="1027" width="11.85546875" style="2" customWidth="1"/>
    <col min="1028" max="1028" width="10.85546875" style="2" customWidth="1"/>
    <col min="1029" max="1029" width="17" style="2" customWidth="1"/>
    <col min="1030" max="1030" width="13.85546875" style="2" customWidth="1"/>
    <col min="1031" max="1031" width="12.28515625" style="2" customWidth="1"/>
    <col min="1032" max="1032" width="14.5703125" style="2" customWidth="1"/>
    <col min="1033" max="1033" width="14.42578125" style="2" customWidth="1"/>
    <col min="1034" max="1034" width="12.28515625" style="2" customWidth="1"/>
    <col min="1035" max="1035" width="18.85546875" style="2" customWidth="1"/>
    <col min="1036" max="1036" width="17.42578125" style="2" customWidth="1"/>
    <col min="1037" max="1037" width="13.85546875" style="2" customWidth="1"/>
    <col min="1038" max="1038" width="16.28515625" style="2" customWidth="1"/>
    <col min="1039" max="1280" width="9.140625" style="2"/>
    <col min="1281" max="1281" width="1" style="2" customWidth="1"/>
    <col min="1282" max="1282" width="39.7109375" style="2" customWidth="1"/>
    <col min="1283" max="1283" width="11.85546875" style="2" customWidth="1"/>
    <col min="1284" max="1284" width="10.85546875" style="2" customWidth="1"/>
    <col min="1285" max="1285" width="17" style="2" customWidth="1"/>
    <col min="1286" max="1286" width="13.85546875" style="2" customWidth="1"/>
    <col min="1287" max="1287" width="12.28515625" style="2" customWidth="1"/>
    <col min="1288" max="1288" width="14.5703125" style="2" customWidth="1"/>
    <col min="1289" max="1289" width="14.42578125" style="2" customWidth="1"/>
    <col min="1290" max="1290" width="12.28515625" style="2" customWidth="1"/>
    <col min="1291" max="1291" width="18.85546875" style="2" customWidth="1"/>
    <col min="1292" max="1292" width="17.42578125" style="2" customWidth="1"/>
    <col min="1293" max="1293" width="13.85546875" style="2" customWidth="1"/>
    <col min="1294" max="1294" width="16.28515625" style="2" customWidth="1"/>
    <col min="1295" max="1536" width="9.140625" style="2"/>
    <col min="1537" max="1537" width="1" style="2" customWidth="1"/>
    <col min="1538" max="1538" width="39.7109375" style="2" customWidth="1"/>
    <col min="1539" max="1539" width="11.85546875" style="2" customWidth="1"/>
    <col min="1540" max="1540" width="10.85546875" style="2" customWidth="1"/>
    <col min="1541" max="1541" width="17" style="2" customWidth="1"/>
    <col min="1542" max="1542" width="13.85546875" style="2" customWidth="1"/>
    <col min="1543" max="1543" width="12.28515625" style="2" customWidth="1"/>
    <col min="1544" max="1544" width="14.5703125" style="2" customWidth="1"/>
    <col min="1545" max="1545" width="14.42578125" style="2" customWidth="1"/>
    <col min="1546" max="1546" width="12.28515625" style="2" customWidth="1"/>
    <col min="1547" max="1547" width="18.85546875" style="2" customWidth="1"/>
    <col min="1548" max="1548" width="17.42578125" style="2" customWidth="1"/>
    <col min="1549" max="1549" width="13.85546875" style="2" customWidth="1"/>
    <col min="1550" max="1550" width="16.28515625" style="2" customWidth="1"/>
    <col min="1551" max="1792" width="9.140625" style="2"/>
    <col min="1793" max="1793" width="1" style="2" customWidth="1"/>
    <col min="1794" max="1794" width="39.7109375" style="2" customWidth="1"/>
    <col min="1795" max="1795" width="11.85546875" style="2" customWidth="1"/>
    <col min="1796" max="1796" width="10.85546875" style="2" customWidth="1"/>
    <col min="1797" max="1797" width="17" style="2" customWidth="1"/>
    <col min="1798" max="1798" width="13.85546875" style="2" customWidth="1"/>
    <col min="1799" max="1799" width="12.28515625" style="2" customWidth="1"/>
    <col min="1800" max="1800" width="14.5703125" style="2" customWidth="1"/>
    <col min="1801" max="1801" width="14.42578125" style="2" customWidth="1"/>
    <col min="1802" max="1802" width="12.28515625" style="2" customWidth="1"/>
    <col min="1803" max="1803" width="18.85546875" style="2" customWidth="1"/>
    <col min="1804" max="1804" width="17.42578125" style="2" customWidth="1"/>
    <col min="1805" max="1805" width="13.85546875" style="2" customWidth="1"/>
    <col min="1806" max="1806" width="16.28515625" style="2" customWidth="1"/>
    <col min="1807" max="2048" width="9.140625" style="2"/>
    <col min="2049" max="2049" width="1" style="2" customWidth="1"/>
    <col min="2050" max="2050" width="39.7109375" style="2" customWidth="1"/>
    <col min="2051" max="2051" width="11.85546875" style="2" customWidth="1"/>
    <col min="2052" max="2052" width="10.85546875" style="2" customWidth="1"/>
    <col min="2053" max="2053" width="17" style="2" customWidth="1"/>
    <col min="2054" max="2054" width="13.85546875" style="2" customWidth="1"/>
    <col min="2055" max="2055" width="12.28515625" style="2" customWidth="1"/>
    <col min="2056" max="2056" width="14.5703125" style="2" customWidth="1"/>
    <col min="2057" max="2057" width="14.42578125" style="2" customWidth="1"/>
    <col min="2058" max="2058" width="12.28515625" style="2" customWidth="1"/>
    <col min="2059" max="2059" width="18.85546875" style="2" customWidth="1"/>
    <col min="2060" max="2060" width="17.42578125" style="2" customWidth="1"/>
    <col min="2061" max="2061" width="13.85546875" style="2" customWidth="1"/>
    <col min="2062" max="2062" width="16.28515625" style="2" customWidth="1"/>
    <col min="2063" max="2304" width="9.140625" style="2"/>
    <col min="2305" max="2305" width="1" style="2" customWidth="1"/>
    <col min="2306" max="2306" width="39.7109375" style="2" customWidth="1"/>
    <col min="2307" max="2307" width="11.85546875" style="2" customWidth="1"/>
    <col min="2308" max="2308" width="10.85546875" style="2" customWidth="1"/>
    <col min="2309" max="2309" width="17" style="2" customWidth="1"/>
    <col min="2310" max="2310" width="13.85546875" style="2" customWidth="1"/>
    <col min="2311" max="2311" width="12.28515625" style="2" customWidth="1"/>
    <col min="2312" max="2312" width="14.5703125" style="2" customWidth="1"/>
    <col min="2313" max="2313" width="14.42578125" style="2" customWidth="1"/>
    <col min="2314" max="2314" width="12.28515625" style="2" customWidth="1"/>
    <col min="2315" max="2315" width="18.85546875" style="2" customWidth="1"/>
    <col min="2316" max="2316" width="17.42578125" style="2" customWidth="1"/>
    <col min="2317" max="2317" width="13.85546875" style="2" customWidth="1"/>
    <col min="2318" max="2318" width="16.28515625" style="2" customWidth="1"/>
    <col min="2319" max="2560" width="9.140625" style="2"/>
    <col min="2561" max="2561" width="1" style="2" customWidth="1"/>
    <col min="2562" max="2562" width="39.7109375" style="2" customWidth="1"/>
    <col min="2563" max="2563" width="11.85546875" style="2" customWidth="1"/>
    <col min="2564" max="2564" width="10.85546875" style="2" customWidth="1"/>
    <col min="2565" max="2565" width="17" style="2" customWidth="1"/>
    <col min="2566" max="2566" width="13.85546875" style="2" customWidth="1"/>
    <col min="2567" max="2567" width="12.28515625" style="2" customWidth="1"/>
    <col min="2568" max="2568" width="14.5703125" style="2" customWidth="1"/>
    <col min="2569" max="2569" width="14.42578125" style="2" customWidth="1"/>
    <col min="2570" max="2570" width="12.28515625" style="2" customWidth="1"/>
    <col min="2571" max="2571" width="18.85546875" style="2" customWidth="1"/>
    <col min="2572" max="2572" width="17.42578125" style="2" customWidth="1"/>
    <col min="2573" max="2573" width="13.85546875" style="2" customWidth="1"/>
    <col min="2574" max="2574" width="16.28515625" style="2" customWidth="1"/>
    <col min="2575" max="2816" width="9.140625" style="2"/>
    <col min="2817" max="2817" width="1" style="2" customWidth="1"/>
    <col min="2818" max="2818" width="39.7109375" style="2" customWidth="1"/>
    <col min="2819" max="2819" width="11.85546875" style="2" customWidth="1"/>
    <col min="2820" max="2820" width="10.85546875" style="2" customWidth="1"/>
    <col min="2821" max="2821" width="17" style="2" customWidth="1"/>
    <col min="2822" max="2822" width="13.85546875" style="2" customWidth="1"/>
    <col min="2823" max="2823" width="12.28515625" style="2" customWidth="1"/>
    <col min="2824" max="2824" width="14.5703125" style="2" customWidth="1"/>
    <col min="2825" max="2825" width="14.42578125" style="2" customWidth="1"/>
    <col min="2826" max="2826" width="12.28515625" style="2" customWidth="1"/>
    <col min="2827" max="2827" width="18.85546875" style="2" customWidth="1"/>
    <col min="2828" max="2828" width="17.42578125" style="2" customWidth="1"/>
    <col min="2829" max="2829" width="13.85546875" style="2" customWidth="1"/>
    <col min="2830" max="2830" width="16.28515625" style="2" customWidth="1"/>
    <col min="2831" max="3072" width="9.140625" style="2"/>
    <col min="3073" max="3073" width="1" style="2" customWidth="1"/>
    <col min="3074" max="3074" width="39.7109375" style="2" customWidth="1"/>
    <col min="3075" max="3075" width="11.85546875" style="2" customWidth="1"/>
    <col min="3076" max="3076" width="10.85546875" style="2" customWidth="1"/>
    <col min="3077" max="3077" width="17" style="2" customWidth="1"/>
    <col min="3078" max="3078" width="13.85546875" style="2" customWidth="1"/>
    <col min="3079" max="3079" width="12.28515625" style="2" customWidth="1"/>
    <col min="3080" max="3080" width="14.5703125" style="2" customWidth="1"/>
    <col min="3081" max="3081" width="14.42578125" style="2" customWidth="1"/>
    <col min="3082" max="3082" width="12.28515625" style="2" customWidth="1"/>
    <col min="3083" max="3083" width="18.85546875" style="2" customWidth="1"/>
    <col min="3084" max="3084" width="17.42578125" style="2" customWidth="1"/>
    <col min="3085" max="3085" width="13.85546875" style="2" customWidth="1"/>
    <col min="3086" max="3086" width="16.28515625" style="2" customWidth="1"/>
    <col min="3087" max="3328" width="9.140625" style="2"/>
    <col min="3329" max="3329" width="1" style="2" customWidth="1"/>
    <col min="3330" max="3330" width="39.7109375" style="2" customWidth="1"/>
    <col min="3331" max="3331" width="11.85546875" style="2" customWidth="1"/>
    <col min="3332" max="3332" width="10.85546875" style="2" customWidth="1"/>
    <col min="3333" max="3333" width="17" style="2" customWidth="1"/>
    <col min="3334" max="3334" width="13.85546875" style="2" customWidth="1"/>
    <col min="3335" max="3335" width="12.28515625" style="2" customWidth="1"/>
    <col min="3336" max="3336" width="14.5703125" style="2" customWidth="1"/>
    <col min="3337" max="3337" width="14.42578125" style="2" customWidth="1"/>
    <col min="3338" max="3338" width="12.28515625" style="2" customWidth="1"/>
    <col min="3339" max="3339" width="18.85546875" style="2" customWidth="1"/>
    <col min="3340" max="3340" width="17.42578125" style="2" customWidth="1"/>
    <col min="3341" max="3341" width="13.85546875" style="2" customWidth="1"/>
    <col min="3342" max="3342" width="16.28515625" style="2" customWidth="1"/>
    <col min="3343" max="3584" width="9.140625" style="2"/>
    <col min="3585" max="3585" width="1" style="2" customWidth="1"/>
    <col min="3586" max="3586" width="39.7109375" style="2" customWidth="1"/>
    <col min="3587" max="3587" width="11.85546875" style="2" customWidth="1"/>
    <col min="3588" max="3588" width="10.85546875" style="2" customWidth="1"/>
    <col min="3589" max="3589" width="17" style="2" customWidth="1"/>
    <col min="3590" max="3590" width="13.85546875" style="2" customWidth="1"/>
    <col min="3591" max="3591" width="12.28515625" style="2" customWidth="1"/>
    <col min="3592" max="3592" width="14.5703125" style="2" customWidth="1"/>
    <col min="3593" max="3593" width="14.42578125" style="2" customWidth="1"/>
    <col min="3594" max="3594" width="12.28515625" style="2" customWidth="1"/>
    <col min="3595" max="3595" width="18.85546875" style="2" customWidth="1"/>
    <col min="3596" max="3596" width="17.42578125" style="2" customWidth="1"/>
    <col min="3597" max="3597" width="13.85546875" style="2" customWidth="1"/>
    <col min="3598" max="3598" width="16.28515625" style="2" customWidth="1"/>
    <col min="3599" max="3840" width="9.140625" style="2"/>
    <col min="3841" max="3841" width="1" style="2" customWidth="1"/>
    <col min="3842" max="3842" width="39.7109375" style="2" customWidth="1"/>
    <col min="3843" max="3843" width="11.85546875" style="2" customWidth="1"/>
    <col min="3844" max="3844" width="10.85546875" style="2" customWidth="1"/>
    <col min="3845" max="3845" width="17" style="2" customWidth="1"/>
    <col min="3846" max="3846" width="13.85546875" style="2" customWidth="1"/>
    <col min="3847" max="3847" width="12.28515625" style="2" customWidth="1"/>
    <col min="3848" max="3848" width="14.5703125" style="2" customWidth="1"/>
    <col min="3849" max="3849" width="14.42578125" style="2" customWidth="1"/>
    <col min="3850" max="3850" width="12.28515625" style="2" customWidth="1"/>
    <col min="3851" max="3851" width="18.85546875" style="2" customWidth="1"/>
    <col min="3852" max="3852" width="17.42578125" style="2" customWidth="1"/>
    <col min="3853" max="3853" width="13.85546875" style="2" customWidth="1"/>
    <col min="3854" max="3854" width="16.28515625" style="2" customWidth="1"/>
    <col min="3855" max="4096" width="9.140625" style="2"/>
    <col min="4097" max="4097" width="1" style="2" customWidth="1"/>
    <col min="4098" max="4098" width="39.7109375" style="2" customWidth="1"/>
    <col min="4099" max="4099" width="11.85546875" style="2" customWidth="1"/>
    <col min="4100" max="4100" width="10.85546875" style="2" customWidth="1"/>
    <col min="4101" max="4101" width="17" style="2" customWidth="1"/>
    <col min="4102" max="4102" width="13.85546875" style="2" customWidth="1"/>
    <col min="4103" max="4103" width="12.28515625" style="2" customWidth="1"/>
    <col min="4104" max="4104" width="14.5703125" style="2" customWidth="1"/>
    <col min="4105" max="4105" width="14.42578125" style="2" customWidth="1"/>
    <col min="4106" max="4106" width="12.28515625" style="2" customWidth="1"/>
    <col min="4107" max="4107" width="18.85546875" style="2" customWidth="1"/>
    <col min="4108" max="4108" width="17.42578125" style="2" customWidth="1"/>
    <col min="4109" max="4109" width="13.85546875" style="2" customWidth="1"/>
    <col min="4110" max="4110" width="16.28515625" style="2" customWidth="1"/>
    <col min="4111" max="4352" width="9.140625" style="2"/>
    <col min="4353" max="4353" width="1" style="2" customWidth="1"/>
    <col min="4354" max="4354" width="39.7109375" style="2" customWidth="1"/>
    <col min="4355" max="4355" width="11.85546875" style="2" customWidth="1"/>
    <col min="4356" max="4356" width="10.85546875" style="2" customWidth="1"/>
    <col min="4357" max="4357" width="17" style="2" customWidth="1"/>
    <col min="4358" max="4358" width="13.85546875" style="2" customWidth="1"/>
    <col min="4359" max="4359" width="12.28515625" style="2" customWidth="1"/>
    <col min="4360" max="4360" width="14.5703125" style="2" customWidth="1"/>
    <col min="4361" max="4361" width="14.42578125" style="2" customWidth="1"/>
    <col min="4362" max="4362" width="12.28515625" style="2" customWidth="1"/>
    <col min="4363" max="4363" width="18.85546875" style="2" customWidth="1"/>
    <col min="4364" max="4364" width="17.42578125" style="2" customWidth="1"/>
    <col min="4365" max="4365" width="13.85546875" style="2" customWidth="1"/>
    <col min="4366" max="4366" width="16.28515625" style="2" customWidth="1"/>
    <col min="4367" max="4608" width="9.140625" style="2"/>
    <col min="4609" max="4609" width="1" style="2" customWidth="1"/>
    <col min="4610" max="4610" width="39.7109375" style="2" customWidth="1"/>
    <col min="4611" max="4611" width="11.85546875" style="2" customWidth="1"/>
    <col min="4612" max="4612" width="10.85546875" style="2" customWidth="1"/>
    <col min="4613" max="4613" width="17" style="2" customWidth="1"/>
    <col min="4614" max="4614" width="13.85546875" style="2" customWidth="1"/>
    <col min="4615" max="4615" width="12.28515625" style="2" customWidth="1"/>
    <col min="4616" max="4616" width="14.5703125" style="2" customWidth="1"/>
    <col min="4617" max="4617" width="14.42578125" style="2" customWidth="1"/>
    <col min="4618" max="4618" width="12.28515625" style="2" customWidth="1"/>
    <col min="4619" max="4619" width="18.85546875" style="2" customWidth="1"/>
    <col min="4620" max="4620" width="17.42578125" style="2" customWidth="1"/>
    <col min="4621" max="4621" width="13.85546875" style="2" customWidth="1"/>
    <col min="4622" max="4622" width="16.28515625" style="2" customWidth="1"/>
    <col min="4623" max="4864" width="9.140625" style="2"/>
    <col min="4865" max="4865" width="1" style="2" customWidth="1"/>
    <col min="4866" max="4866" width="39.7109375" style="2" customWidth="1"/>
    <col min="4867" max="4867" width="11.85546875" style="2" customWidth="1"/>
    <col min="4868" max="4868" width="10.85546875" style="2" customWidth="1"/>
    <col min="4869" max="4869" width="17" style="2" customWidth="1"/>
    <col min="4870" max="4870" width="13.85546875" style="2" customWidth="1"/>
    <col min="4871" max="4871" width="12.28515625" style="2" customWidth="1"/>
    <col min="4872" max="4872" width="14.5703125" style="2" customWidth="1"/>
    <col min="4873" max="4873" width="14.42578125" style="2" customWidth="1"/>
    <col min="4874" max="4874" width="12.28515625" style="2" customWidth="1"/>
    <col min="4875" max="4875" width="18.85546875" style="2" customWidth="1"/>
    <col min="4876" max="4876" width="17.42578125" style="2" customWidth="1"/>
    <col min="4877" max="4877" width="13.85546875" style="2" customWidth="1"/>
    <col min="4878" max="4878" width="16.28515625" style="2" customWidth="1"/>
    <col min="4879" max="5120" width="9.140625" style="2"/>
    <col min="5121" max="5121" width="1" style="2" customWidth="1"/>
    <col min="5122" max="5122" width="39.7109375" style="2" customWidth="1"/>
    <col min="5123" max="5123" width="11.85546875" style="2" customWidth="1"/>
    <col min="5124" max="5124" width="10.85546875" style="2" customWidth="1"/>
    <col min="5125" max="5125" width="17" style="2" customWidth="1"/>
    <col min="5126" max="5126" width="13.85546875" style="2" customWidth="1"/>
    <col min="5127" max="5127" width="12.28515625" style="2" customWidth="1"/>
    <col min="5128" max="5128" width="14.5703125" style="2" customWidth="1"/>
    <col min="5129" max="5129" width="14.42578125" style="2" customWidth="1"/>
    <col min="5130" max="5130" width="12.28515625" style="2" customWidth="1"/>
    <col min="5131" max="5131" width="18.85546875" style="2" customWidth="1"/>
    <col min="5132" max="5132" width="17.42578125" style="2" customWidth="1"/>
    <col min="5133" max="5133" width="13.85546875" style="2" customWidth="1"/>
    <col min="5134" max="5134" width="16.28515625" style="2" customWidth="1"/>
    <col min="5135" max="5376" width="9.140625" style="2"/>
    <col min="5377" max="5377" width="1" style="2" customWidth="1"/>
    <col min="5378" max="5378" width="39.7109375" style="2" customWidth="1"/>
    <col min="5379" max="5379" width="11.85546875" style="2" customWidth="1"/>
    <col min="5380" max="5380" width="10.85546875" style="2" customWidth="1"/>
    <col min="5381" max="5381" width="17" style="2" customWidth="1"/>
    <col min="5382" max="5382" width="13.85546875" style="2" customWidth="1"/>
    <col min="5383" max="5383" width="12.28515625" style="2" customWidth="1"/>
    <col min="5384" max="5384" width="14.5703125" style="2" customWidth="1"/>
    <col min="5385" max="5385" width="14.42578125" style="2" customWidth="1"/>
    <col min="5386" max="5386" width="12.28515625" style="2" customWidth="1"/>
    <col min="5387" max="5387" width="18.85546875" style="2" customWidth="1"/>
    <col min="5388" max="5388" width="17.42578125" style="2" customWidth="1"/>
    <col min="5389" max="5389" width="13.85546875" style="2" customWidth="1"/>
    <col min="5390" max="5390" width="16.28515625" style="2" customWidth="1"/>
    <col min="5391" max="5632" width="9.140625" style="2"/>
    <col min="5633" max="5633" width="1" style="2" customWidth="1"/>
    <col min="5634" max="5634" width="39.7109375" style="2" customWidth="1"/>
    <col min="5635" max="5635" width="11.85546875" style="2" customWidth="1"/>
    <col min="5636" max="5636" width="10.85546875" style="2" customWidth="1"/>
    <col min="5637" max="5637" width="17" style="2" customWidth="1"/>
    <col min="5638" max="5638" width="13.85546875" style="2" customWidth="1"/>
    <col min="5639" max="5639" width="12.28515625" style="2" customWidth="1"/>
    <col min="5640" max="5640" width="14.5703125" style="2" customWidth="1"/>
    <col min="5641" max="5641" width="14.42578125" style="2" customWidth="1"/>
    <col min="5642" max="5642" width="12.28515625" style="2" customWidth="1"/>
    <col min="5643" max="5643" width="18.85546875" style="2" customWidth="1"/>
    <col min="5644" max="5644" width="17.42578125" style="2" customWidth="1"/>
    <col min="5645" max="5645" width="13.85546875" style="2" customWidth="1"/>
    <col min="5646" max="5646" width="16.28515625" style="2" customWidth="1"/>
    <col min="5647" max="5888" width="9.140625" style="2"/>
    <col min="5889" max="5889" width="1" style="2" customWidth="1"/>
    <col min="5890" max="5890" width="39.7109375" style="2" customWidth="1"/>
    <col min="5891" max="5891" width="11.85546875" style="2" customWidth="1"/>
    <col min="5892" max="5892" width="10.85546875" style="2" customWidth="1"/>
    <col min="5893" max="5893" width="17" style="2" customWidth="1"/>
    <col min="5894" max="5894" width="13.85546875" style="2" customWidth="1"/>
    <col min="5895" max="5895" width="12.28515625" style="2" customWidth="1"/>
    <col min="5896" max="5896" width="14.5703125" style="2" customWidth="1"/>
    <col min="5897" max="5897" width="14.42578125" style="2" customWidth="1"/>
    <col min="5898" max="5898" width="12.28515625" style="2" customWidth="1"/>
    <col min="5899" max="5899" width="18.85546875" style="2" customWidth="1"/>
    <col min="5900" max="5900" width="17.42578125" style="2" customWidth="1"/>
    <col min="5901" max="5901" width="13.85546875" style="2" customWidth="1"/>
    <col min="5902" max="5902" width="16.28515625" style="2" customWidth="1"/>
    <col min="5903" max="6144" width="9.140625" style="2"/>
    <col min="6145" max="6145" width="1" style="2" customWidth="1"/>
    <col min="6146" max="6146" width="39.7109375" style="2" customWidth="1"/>
    <col min="6147" max="6147" width="11.85546875" style="2" customWidth="1"/>
    <col min="6148" max="6148" width="10.85546875" style="2" customWidth="1"/>
    <col min="6149" max="6149" width="17" style="2" customWidth="1"/>
    <col min="6150" max="6150" width="13.85546875" style="2" customWidth="1"/>
    <col min="6151" max="6151" width="12.28515625" style="2" customWidth="1"/>
    <col min="6152" max="6152" width="14.5703125" style="2" customWidth="1"/>
    <col min="6153" max="6153" width="14.42578125" style="2" customWidth="1"/>
    <col min="6154" max="6154" width="12.28515625" style="2" customWidth="1"/>
    <col min="6155" max="6155" width="18.85546875" style="2" customWidth="1"/>
    <col min="6156" max="6156" width="17.42578125" style="2" customWidth="1"/>
    <col min="6157" max="6157" width="13.85546875" style="2" customWidth="1"/>
    <col min="6158" max="6158" width="16.28515625" style="2" customWidth="1"/>
    <col min="6159" max="6400" width="9.140625" style="2"/>
    <col min="6401" max="6401" width="1" style="2" customWidth="1"/>
    <col min="6402" max="6402" width="39.7109375" style="2" customWidth="1"/>
    <col min="6403" max="6403" width="11.85546875" style="2" customWidth="1"/>
    <col min="6404" max="6404" width="10.85546875" style="2" customWidth="1"/>
    <col min="6405" max="6405" width="17" style="2" customWidth="1"/>
    <col min="6406" max="6406" width="13.85546875" style="2" customWidth="1"/>
    <col min="6407" max="6407" width="12.28515625" style="2" customWidth="1"/>
    <col min="6408" max="6408" width="14.5703125" style="2" customWidth="1"/>
    <col min="6409" max="6409" width="14.42578125" style="2" customWidth="1"/>
    <col min="6410" max="6410" width="12.28515625" style="2" customWidth="1"/>
    <col min="6411" max="6411" width="18.85546875" style="2" customWidth="1"/>
    <col min="6412" max="6412" width="17.42578125" style="2" customWidth="1"/>
    <col min="6413" max="6413" width="13.85546875" style="2" customWidth="1"/>
    <col min="6414" max="6414" width="16.28515625" style="2" customWidth="1"/>
    <col min="6415" max="6656" width="9.140625" style="2"/>
    <col min="6657" max="6657" width="1" style="2" customWidth="1"/>
    <col min="6658" max="6658" width="39.7109375" style="2" customWidth="1"/>
    <col min="6659" max="6659" width="11.85546875" style="2" customWidth="1"/>
    <col min="6660" max="6660" width="10.85546875" style="2" customWidth="1"/>
    <col min="6661" max="6661" width="17" style="2" customWidth="1"/>
    <col min="6662" max="6662" width="13.85546875" style="2" customWidth="1"/>
    <col min="6663" max="6663" width="12.28515625" style="2" customWidth="1"/>
    <col min="6664" max="6664" width="14.5703125" style="2" customWidth="1"/>
    <col min="6665" max="6665" width="14.42578125" style="2" customWidth="1"/>
    <col min="6666" max="6666" width="12.28515625" style="2" customWidth="1"/>
    <col min="6667" max="6667" width="18.85546875" style="2" customWidth="1"/>
    <col min="6668" max="6668" width="17.42578125" style="2" customWidth="1"/>
    <col min="6669" max="6669" width="13.85546875" style="2" customWidth="1"/>
    <col min="6670" max="6670" width="16.28515625" style="2" customWidth="1"/>
    <col min="6671" max="6912" width="9.140625" style="2"/>
    <col min="6913" max="6913" width="1" style="2" customWidth="1"/>
    <col min="6914" max="6914" width="39.7109375" style="2" customWidth="1"/>
    <col min="6915" max="6915" width="11.85546875" style="2" customWidth="1"/>
    <col min="6916" max="6916" width="10.85546875" style="2" customWidth="1"/>
    <col min="6917" max="6917" width="17" style="2" customWidth="1"/>
    <col min="6918" max="6918" width="13.85546875" style="2" customWidth="1"/>
    <col min="6919" max="6919" width="12.28515625" style="2" customWidth="1"/>
    <col min="6920" max="6920" width="14.5703125" style="2" customWidth="1"/>
    <col min="6921" max="6921" width="14.42578125" style="2" customWidth="1"/>
    <col min="6922" max="6922" width="12.28515625" style="2" customWidth="1"/>
    <col min="6923" max="6923" width="18.85546875" style="2" customWidth="1"/>
    <col min="6924" max="6924" width="17.42578125" style="2" customWidth="1"/>
    <col min="6925" max="6925" width="13.85546875" style="2" customWidth="1"/>
    <col min="6926" max="6926" width="16.28515625" style="2" customWidth="1"/>
    <col min="6927" max="7168" width="9.140625" style="2"/>
    <col min="7169" max="7169" width="1" style="2" customWidth="1"/>
    <col min="7170" max="7170" width="39.7109375" style="2" customWidth="1"/>
    <col min="7171" max="7171" width="11.85546875" style="2" customWidth="1"/>
    <col min="7172" max="7172" width="10.85546875" style="2" customWidth="1"/>
    <col min="7173" max="7173" width="17" style="2" customWidth="1"/>
    <col min="7174" max="7174" width="13.85546875" style="2" customWidth="1"/>
    <col min="7175" max="7175" width="12.28515625" style="2" customWidth="1"/>
    <col min="7176" max="7176" width="14.5703125" style="2" customWidth="1"/>
    <col min="7177" max="7177" width="14.42578125" style="2" customWidth="1"/>
    <col min="7178" max="7178" width="12.28515625" style="2" customWidth="1"/>
    <col min="7179" max="7179" width="18.85546875" style="2" customWidth="1"/>
    <col min="7180" max="7180" width="17.42578125" style="2" customWidth="1"/>
    <col min="7181" max="7181" width="13.85546875" style="2" customWidth="1"/>
    <col min="7182" max="7182" width="16.28515625" style="2" customWidth="1"/>
    <col min="7183" max="7424" width="9.140625" style="2"/>
    <col min="7425" max="7425" width="1" style="2" customWidth="1"/>
    <col min="7426" max="7426" width="39.7109375" style="2" customWidth="1"/>
    <col min="7427" max="7427" width="11.85546875" style="2" customWidth="1"/>
    <col min="7428" max="7428" width="10.85546875" style="2" customWidth="1"/>
    <col min="7429" max="7429" width="17" style="2" customWidth="1"/>
    <col min="7430" max="7430" width="13.85546875" style="2" customWidth="1"/>
    <col min="7431" max="7431" width="12.28515625" style="2" customWidth="1"/>
    <col min="7432" max="7432" width="14.5703125" style="2" customWidth="1"/>
    <col min="7433" max="7433" width="14.42578125" style="2" customWidth="1"/>
    <col min="7434" max="7434" width="12.28515625" style="2" customWidth="1"/>
    <col min="7435" max="7435" width="18.85546875" style="2" customWidth="1"/>
    <col min="7436" max="7436" width="17.42578125" style="2" customWidth="1"/>
    <col min="7437" max="7437" width="13.85546875" style="2" customWidth="1"/>
    <col min="7438" max="7438" width="16.28515625" style="2" customWidth="1"/>
    <col min="7439" max="7680" width="9.140625" style="2"/>
    <col min="7681" max="7681" width="1" style="2" customWidth="1"/>
    <col min="7682" max="7682" width="39.7109375" style="2" customWidth="1"/>
    <col min="7683" max="7683" width="11.85546875" style="2" customWidth="1"/>
    <col min="7684" max="7684" width="10.85546875" style="2" customWidth="1"/>
    <col min="7685" max="7685" width="17" style="2" customWidth="1"/>
    <col min="7686" max="7686" width="13.85546875" style="2" customWidth="1"/>
    <col min="7687" max="7687" width="12.28515625" style="2" customWidth="1"/>
    <col min="7688" max="7688" width="14.5703125" style="2" customWidth="1"/>
    <col min="7689" max="7689" width="14.42578125" style="2" customWidth="1"/>
    <col min="7690" max="7690" width="12.28515625" style="2" customWidth="1"/>
    <col min="7691" max="7691" width="18.85546875" style="2" customWidth="1"/>
    <col min="7692" max="7692" width="17.42578125" style="2" customWidth="1"/>
    <col min="7693" max="7693" width="13.85546875" style="2" customWidth="1"/>
    <col min="7694" max="7694" width="16.28515625" style="2" customWidth="1"/>
    <col min="7695" max="7936" width="9.140625" style="2"/>
    <col min="7937" max="7937" width="1" style="2" customWidth="1"/>
    <col min="7938" max="7938" width="39.7109375" style="2" customWidth="1"/>
    <col min="7939" max="7939" width="11.85546875" style="2" customWidth="1"/>
    <col min="7940" max="7940" width="10.85546875" style="2" customWidth="1"/>
    <col min="7941" max="7941" width="17" style="2" customWidth="1"/>
    <col min="7942" max="7942" width="13.85546875" style="2" customWidth="1"/>
    <col min="7943" max="7943" width="12.28515625" style="2" customWidth="1"/>
    <col min="7944" max="7944" width="14.5703125" style="2" customWidth="1"/>
    <col min="7945" max="7945" width="14.42578125" style="2" customWidth="1"/>
    <col min="7946" max="7946" width="12.28515625" style="2" customWidth="1"/>
    <col min="7947" max="7947" width="18.85546875" style="2" customWidth="1"/>
    <col min="7948" max="7948" width="17.42578125" style="2" customWidth="1"/>
    <col min="7949" max="7949" width="13.85546875" style="2" customWidth="1"/>
    <col min="7950" max="7950" width="16.28515625" style="2" customWidth="1"/>
    <col min="7951" max="8192" width="9.140625" style="2"/>
    <col min="8193" max="8193" width="1" style="2" customWidth="1"/>
    <col min="8194" max="8194" width="39.7109375" style="2" customWidth="1"/>
    <col min="8195" max="8195" width="11.85546875" style="2" customWidth="1"/>
    <col min="8196" max="8196" width="10.85546875" style="2" customWidth="1"/>
    <col min="8197" max="8197" width="17" style="2" customWidth="1"/>
    <col min="8198" max="8198" width="13.85546875" style="2" customWidth="1"/>
    <col min="8199" max="8199" width="12.28515625" style="2" customWidth="1"/>
    <col min="8200" max="8200" width="14.5703125" style="2" customWidth="1"/>
    <col min="8201" max="8201" width="14.42578125" style="2" customWidth="1"/>
    <col min="8202" max="8202" width="12.28515625" style="2" customWidth="1"/>
    <col min="8203" max="8203" width="18.85546875" style="2" customWidth="1"/>
    <col min="8204" max="8204" width="17.42578125" style="2" customWidth="1"/>
    <col min="8205" max="8205" width="13.85546875" style="2" customWidth="1"/>
    <col min="8206" max="8206" width="16.28515625" style="2" customWidth="1"/>
    <col min="8207" max="8448" width="9.140625" style="2"/>
    <col min="8449" max="8449" width="1" style="2" customWidth="1"/>
    <col min="8450" max="8450" width="39.7109375" style="2" customWidth="1"/>
    <col min="8451" max="8451" width="11.85546875" style="2" customWidth="1"/>
    <col min="8452" max="8452" width="10.85546875" style="2" customWidth="1"/>
    <col min="8453" max="8453" width="17" style="2" customWidth="1"/>
    <col min="8454" max="8454" width="13.85546875" style="2" customWidth="1"/>
    <col min="8455" max="8455" width="12.28515625" style="2" customWidth="1"/>
    <col min="8456" max="8456" width="14.5703125" style="2" customWidth="1"/>
    <col min="8457" max="8457" width="14.42578125" style="2" customWidth="1"/>
    <col min="8458" max="8458" width="12.28515625" style="2" customWidth="1"/>
    <col min="8459" max="8459" width="18.85546875" style="2" customWidth="1"/>
    <col min="8460" max="8460" width="17.42578125" style="2" customWidth="1"/>
    <col min="8461" max="8461" width="13.85546875" style="2" customWidth="1"/>
    <col min="8462" max="8462" width="16.28515625" style="2" customWidth="1"/>
    <col min="8463" max="8704" width="9.140625" style="2"/>
    <col min="8705" max="8705" width="1" style="2" customWidth="1"/>
    <col min="8706" max="8706" width="39.7109375" style="2" customWidth="1"/>
    <col min="8707" max="8707" width="11.85546875" style="2" customWidth="1"/>
    <col min="8708" max="8708" width="10.85546875" style="2" customWidth="1"/>
    <col min="8709" max="8709" width="17" style="2" customWidth="1"/>
    <col min="8710" max="8710" width="13.85546875" style="2" customWidth="1"/>
    <col min="8711" max="8711" width="12.28515625" style="2" customWidth="1"/>
    <col min="8712" max="8712" width="14.5703125" style="2" customWidth="1"/>
    <col min="8713" max="8713" width="14.42578125" style="2" customWidth="1"/>
    <col min="8714" max="8714" width="12.28515625" style="2" customWidth="1"/>
    <col min="8715" max="8715" width="18.85546875" style="2" customWidth="1"/>
    <col min="8716" max="8716" width="17.42578125" style="2" customWidth="1"/>
    <col min="8717" max="8717" width="13.85546875" style="2" customWidth="1"/>
    <col min="8718" max="8718" width="16.28515625" style="2" customWidth="1"/>
    <col min="8719" max="8960" width="9.140625" style="2"/>
    <col min="8961" max="8961" width="1" style="2" customWidth="1"/>
    <col min="8962" max="8962" width="39.7109375" style="2" customWidth="1"/>
    <col min="8963" max="8963" width="11.85546875" style="2" customWidth="1"/>
    <col min="8964" max="8964" width="10.85546875" style="2" customWidth="1"/>
    <col min="8965" max="8965" width="17" style="2" customWidth="1"/>
    <col min="8966" max="8966" width="13.85546875" style="2" customWidth="1"/>
    <col min="8967" max="8967" width="12.28515625" style="2" customWidth="1"/>
    <col min="8968" max="8968" width="14.5703125" style="2" customWidth="1"/>
    <col min="8969" max="8969" width="14.42578125" style="2" customWidth="1"/>
    <col min="8970" max="8970" width="12.28515625" style="2" customWidth="1"/>
    <col min="8971" max="8971" width="18.85546875" style="2" customWidth="1"/>
    <col min="8972" max="8972" width="17.42578125" style="2" customWidth="1"/>
    <col min="8973" max="8973" width="13.85546875" style="2" customWidth="1"/>
    <col min="8974" max="8974" width="16.28515625" style="2" customWidth="1"/>
    <col min="8975" max="9216" width="9.140625" style="2"/>
    <col min="9217" max="9217" width="1" style="2" customWidth="1"/>
    <col min="9218" max="9218" width="39.7109375" style="2" customWidth="1"/>
    <col min="9219" max="9219" width="11.85546875" style="2" customWidth="1"/>
    <col min="9220" max="9220" width="10.85546875" style="2" customWidth="1"/>
    <col min="9221" max="9221" width="17" style="2" customWidth="1"/>
    <col min="9222" max="9222" width="13.85546875" style="2" customWidth="1"/>
    <col min="9223" max="9223" width="12.28515625" style="2" customWidth="1"/>
    <col min="9224" max="9224" width="14.5703125" style="2" customWidth="1"/>
    <col min="9225" max="9225" width="14.42578125" style="2" customWidth="1"/>
    <col min="9226" max="9226" width="12.28515625" style="2" customWidth="1"/>
    <col min="9227" max="9227" width="18.85546875" style="2" customWidth="1"/>
    <col min="9228" max="9228" width="17.42578125" style="2" customWidth="1"/>
    <col min="9229" max="9229" width="13.85546875" style="2" customWidth="1"/>
    <col min="9230" max="9230" width="16.28515625" style="2" customWidth="1"/>
    <col min="9231" max="9472" width="9.140625" style="2"/>
    <col min="9473" max="9473" width="1" style="2" customWidth="1"/>
    <col min="9474" max="9474" width="39.7109375" style="2" customWidth="1"/>
    <col min="9475" max="9475" width="11.85546875" style="2" customWidth="1"/>
    <col min="9476" max="9476" width="10.85546875" style="2" customWidth="1"/>
    <col min="9477" max="9477" width="17" style="2" customWidth="1"/>
    <col min="9478" max="9478" width="13.85546875" style="2" customWidth="1"/>
    <col min="9479" max="9479" width="12.28515625" style="2" customWidth="1"/>
    <col min="9480" max="9480" width="14.5703125" style="2" customWidth="1"/>
    <col min="9481" max="9481" width="14.42578125" style="2" customWidth="1"/>
    <col min="9482" max="9482" width="12.28515625" style="2" customWidth="1"/>
    <col min="9483" max="9483" width="18.85546875" style="2" customWidth="1"/>
    <col min="9484" max="9484" width="17.42578125" style="2" customWidth="1"/>
    <col min="9485" max="9485" width="13.85546875" style="2" customWidth="1"/>
    <col min="9486" max="9486" width="16.28515625" style="2" customWidth="1"/>
    <col min="9487" max="9728" width="9.140625" style="2"/>
    <col min="9729" max="9729" width="1" style="2" customWidth="1"/>
    <col min="9730" max="9730" width="39.7109375" style="2" customWidth="1"/>
    <col min="9731" max="9731" width="11.85546875" style="2" customWidth="1"/>
    <col min="9732" max="9732" width="10.85546875" style="2" customWidth="1"/>
    <col min="9733" max="9733" width="17" style="2" customWidth="1"/>
    <col min="9734" max="9734" width="13.85546875" style="2" customWidth="1"/>
    <col min="9735" max="9735" width="12.28515625" style="2" customWidth="1"/>
    <col min="9736" max="9736" width="14.5703125" style="2" customWidth="1"/>
    <col min="9737" max="9737" width="14.42578125" style="2" customWidth="1"/>
    <col min="9738" max="9738" width="12.28515625" style="2" customWidth="1"/>
    <col min="9739" max="9739" width="18.85546875" style="2" customWidth="1"/>
    <col min="9740" max="9740" width="17.42578125" style="2" customWidth="1"/>
    <col min="9741" max="9741" width="13.85546875" style="2" customWidth="1"/>
    <col min="9742" max="9742" width="16.28515625" style="2" customWidth="1"/>
    <col min="9743" max="9984" width="9.140625" style="2"/>
    <col min="9985" max="9985" width="1" style="2" customWidth="1"/>
    <col min="9986" max="9986" width="39.7109375" style="2" customWidth="1"/>
    <col min="9987" max="9987" width="11.85546875" style="2" customWidth="1"/>
    <col min="9988" max="9988" width="10.85546875" style="2" customWidth="1"/>
    <col min="9989" max="9989" width="17" style="2" customWidth="1"/>
    <col min="9990" max="9990" width="13.85546875" style="2" customWidth="1"/>
    <col min="9991" max="9991" width="12.28515625" style="2" customWidth="1"/>
    <col min="9992" max="9992" width="14.5703125" style="2" customWidth="1"/>
    <col min="9993" max="9993" width="14.42578125" style="2" customWidth="1"/>
    <col min="9994" max="9994" width="12.28515625" style="2" customWidth="1"/>
    <col min="9995" max="9995" width="18.85546875" style="2" customWidth="1"/>
    <col min="9996" max="9996" width="17.42578125" style="2" customWidth="1"/>
    <col min="9997" max="9997" width="13.85546875" style="2" customWidth="1"/>
    <col min="9998" max="9998" width="16.28515625" style="2" customWidth="1"/>
    <col min="9999" max="10240" width="9.140625" style="2"/>
    <col min="10241" max="10241" width="1" style="2" customWidth="1"/>
    <col min="10242" max="10242" width="39.7109375" style="2" customWidth="1"/>
    <col min="10243" max="10243" width="11.85546875" style="2" customWidth="1"/>
    <col min="10244" max="10244" width="10.85546875" style="2" customWidth="1"/>
    <col min="10245" max="10245" width="17" style="2" customWidth="1"/>
    <col min="10246" max="10246" width="13.85546875" style="2" customWidth="1"/>
    <col min="10247" max="10247" width="12.28515625" style="2" customWidth="1"/>
    <col min="10248" max="10248" width="14.5703125" style="2" customWidth="1"/>
    <col min="10249" max="10249" width="14.42578125" style="2" customWidth="1"/>
    <col min="10250" max="10250" width="12.28515625" style="2" customWidth="1"/>
    <col min="10251" max="10251" width="18.85546875" style="2" customWidth="1"/>
    <col min="10252" max="10252" width="17.42578125" style="2" customWidth="1"/>
    <col min="10253" max="10253" width="13.85546875" style="2" customWidth="1"/>
    <col min="10254" max="10254" width="16.28515625" style="2" customWidth="1"/>
    <col min="10255" max="10496" width="9.140625" style="2"/>
    <col min="10497" max="10497" width="1" style="2" customWidth="1"/>
    <col min="10498" max="10498" width="39.7109375" style="2" customWidth="1"/>
    <col min="10499" max="10499" width="11.85546875" style="2" customWidth="1"/>
    <col min="10500" max="10500" width="10.85546875" style="2" customWidth="1"/>
    <col min="10501" max="10501" width="17" style="2" customWidth="1"/>
    <col min="10502" max="10502" width="13.85546875" style="2" customWidth="1"/>
    <col min="10503" max="10503" width="12.28515625" style="2" customWidth="1"/>
    <col min="10504" max="10504" width="14.5703125" style="2" customWidth="1"/>
    <col min="10505" max="10505" width="14.42578125" style="2" customWidth="1"/>
    <col min="10506" max="10506" width="12.28515625" style="2" customWidth="1"/>
    <col min="10507" max="10507" width="18.85546875" style="2" customWidth="1"/>
    <col min="10508" max="10508" width="17.42578125" style="2" customWidth="1"/>
    <col min="10509" max="10509" width="13.85546875" style="2" customWidth="1"/>
    <col min="10510" max="10510" width="16.28515625" style="2" customWidth="1"/>
    <col min="10511" max="10752" width="9.140625" style="2"/>
    <col min="10753" max="10753" width="1" style="2" customWidth="1"/>
    <col min="10754" max="10754" width="39.7109375" style="2" customWidth="1"/>
    <col min="10755" max="10755" width="11.85546875" style="2" customWidth="1"/>
    <col min="10756" max="10756" width="10.85546875" style="2" customWidth="1"/>
    <col min="10757" max="10757" width="17" style="2" customWidth="1"/>
    <col min="10758" max="10758" width="13.85546875" style="2" customWidth="1"/>
    <col min="10759" max="10759" width="12.28515625" style="2" customWidth="1"/>
    <col min="10760" max="10760" width="14.5703125" style="2" customWidth="1"/>
    <col min="10761" max="10761" width="14.42578125" style="2" customWidth="1"/>
    <col min="10762" max="10762" width="12.28515625" style="2" customWidth="1"/>
    <col min="10763" max="10763" width="18.85546875" style="2" customWidth="1"/>
    <col min="10764" max="10764" width="17.42578125" style="2" customWidth="1"/>
    <col min="10765" max="10765" width="13.85546875" style="2" customWidth="1"/>
    <col min="10766" max="10766" width="16.28515625" style="2" customWidth="1"/>
    <col min="10767" max="11008" width="9.140625" style="2"/>
    <col min="11009" max="11009" width="1" style="2" customWidth="1"/>
    <col min="11010" max="11010" width="39.7109375" style="2" customWidth="1"/>
    <col min="11011" max="11011" width="11.85546875" style="2" customWidth="1"/>
    <col min="11012" max="11012" width="10.85546875" style="2" customWidth="1"/>
    <col min="11013" max="11013" width="17" style="2" customWidth="1"/>
    <col min="11014" max="11014" width="13.85546875" style="2" customWidth="1"/>
    <col min="11015" max="11015" width="12.28515625" style="2" customWidth="1"/>
    <col min="11016" max="11016" width="14.5703125" style="2" customWidth="1"/>
    <col min="11017" max="11017" width="14.42578125" style="2" customWidth="1"/>
    <col min="11018" max="11018" width="12.28515625" style="2" customWidth="1"/>
    <col min="11019" max="11019" width="18.85546875" style="2" customWidth="1"/>
    <col min="11020" max="11020" width="17.42578125" style="2" customWidth="1"/>
    <col min="11021" max="11021" width="13.85546875" style="2" customWidth="1"/>
    <col min="11022" max="11022" width="16.28515625" style="2" customWidth="1"/>
    <col min="11023" max="11264" width="9.140625" style="2"/>
    <col min="11265" max="11265" width="1" style="2" customWidth="1"/>
    <col min="11266" max="11266" width="39.7109375" style="2" customWidth="1"/>
    <col min="11267" max="11267" width="11.85546875" style="2" customWidth="1"/>
    <col min="11268" max="11268" width="10.85546875" style="2" customWidth="1"/>
    <col min="11269" max="11269" width="17" style="2" customWidth="1"/>
    <col min="11270" max="11270" width="13.85546875" style="2" customWidth="1"/>
    <col min="11271" max="11271" width="12.28515625" style="2" customWidth="1"/>
    <col min="11272" max="11272" width="14.5703125" style="2" customWidth="1"/>
    <col min="11273" max="11273" width="14.42578125" style="2" customWidth="1"/>
    <col min="11274" max="11274" width="12.28515625" style="2" customWidth="1"/>
    <col min="11275" max="11275" width="18.85546875" style="2" customWidth="1"/>
    <col min="11276" max="11276" width="17.42578125" style="2" customWidth="1"/>
    <col min="11277" max="11277" width="13.85546875" style="2" customWidth="1"/>
    <col min="11278" max="11278" width="16.28515625" style="2" customWidth="1"/>
    <col min="11279" max="11520" width="9.140625" style="2"/>
    <col min="11521" max="11521" width="1" style="2" customWidth="1"/>
    <col min="11522" max="11522" width="39.7109375" style="2" customWidth="1"/>
    <col min="11523" max="11523" width="11.85546875" style="2" customWidth="1"/>
    <col min="11524" max="11524" width="10.85546875" style="2" customWidth="1"/>
    <col min="11525" max="11525" width="17" style="2" customWidth="1"/>
    <col min="11526" max="11526" width="13.85546875" style="2" customWidth="1"/>
    <col min="11527" max="11527" width="12.28515625" style="2" customWidth="1"/>
    <col min="11528" max="11528" width="14.5703125" style="2" customWidth="1"/>
    <col min="11529" max="11529" width="14.42578125" style="2" customWidth="1"/>
    <col min="11530" max="11530" width="12.28515625" style="2" customWidth="1"/>
    <col min="11531" max="11531" width="18.85546875" style="2" customWidth="1"/>
    <col min="11532" max="11532" width="17.42578125" style="2" customWidth="1"/>
    <col min="11533" max="11533" width="13.85546875" style="2" customWidth="1"/>
    <col min="11534" max="11534" width="16.28515625" style="2" customWidth="1"/>
    <col min="11535" max="11776" width="9.140625" style="2"/>
    <col min="11777" max="11777" width="1" style="2" customWidth="1"/>
    <col min="11778" max="11778" width="39.7109375" style="2" customWidth="1"/>
    <col min="11779" max="11779" width="11.85546875" style="2" customWidth="1"/>
    <col min="11780" max="11780" width="10.85546875" style="2" customWidth="1"/>
    <col min="11781" max="11781" width="17" style="2" customWidth="1"/>
    <col min="11782" max="11782" width="13.85546875" style="2" customWidth="1"/>
    <col min="11783" max="11783" width="12.28515625" style="2" customWidth="1"/>
    <col min="11784" max="11784" width="14.5703125" style="2" customWidth="1"/>
    <col min="11785" max="11785" width="14.42578125" style="2" customWidth="1"/>
    <col min="11786" max="11786" width="12.28515625" style="2" customWidth="1"/>
    <col min="11787" max="11787" width="18.85546875" style="2" customWidth="1"/>
    <col min="11788" max="11788" width="17.42578125" style="2" customWidth="1"/>
    <col min="11789" max="11789" width="13.85546875" style="2" customWidth="1"/>
    <col min="11790" max="11790" width="16.28515625" style="2" customWidth="1"/>
    <col min="11791" max="12032" width="9.140625" style="2"/>
    <col min="12033" max="12033" width="1" style="2" customWidth="1"/>
    <col min="12034" max="12034" width="39.7109375" style="2" customWidth="1"/>
    <col min="12035" max="12035" width="11.85546875" style="2" customWidth="1"/>
    <col min="12036" max="12036" width="10.85546875" style="2" customWidth="1"/>
    <col min="12037" max="12037" width="17" style="2" customWidth="1"/>
    <col min="12038" max="12038" width="13.85546875" style="2" customWidth="1"/>
    <col min="12039" max="12039" width="12.28515625" style="2" customWidth="1"/>
    <col min="12040" max="12040" width="14.5703125" style="2" customWidth="1"/>
    <col min="12041" max="12041" width="14.42578125" style="2" customWidth="1"/>
    <col min="12042" max="12042" width="12.28515625" style="2" customWidth="1"/>
    <col min="12043" max="12043" width="18.85546875" style="2" customWidth="1"/>
    <col min="12044" max="12044" width="17.42578125" style="2" customWidth="1"/>
    <col min="12045" max="12045" width="13.85546875" style="2" customWidth="1"/>
    <col min="12046" max="12046" width="16.28515625" style="2" customWidth="1"/>
    <col min="12047" max="12288" width="9.140625" style="2"/>
    <col min="12289" max="12289" width="1" style="2" customWidth="1"/>
    <col min="12290" max="12290" width="39.7109375" style="2" customWidth="1"/>
    <col min="12291" max="12291" width="11.85546875" style="2" customWidth="1"/>
    <col min="12292" max="12292" width="10.85546875" style="2" customWidth="1"/>
    <col min="12293" max="12293" width="17" style="2" customWidth="1"/>
    <col min="12294" max="12294" width="13.85546875" style="2" customWidth="1"/>
    <col min="12295" max="12295" width="12.28515625" style="2" customWidth="1"/>
    <col min="12296" max="12296" width="14.5703125" style="2" customWidth="1"/>
    <col min="12297" max="12297" width="14.42578125" style="2" customWidth="1"/>
    <col min="12298" max="12298" width="12.28515625" style="2" customWidth="1"/>
    <col min="12299" max="12299" width="18.85546875" style="2" customWidth="1"/>
    <col min="12300" max="12300" width="17.42578125" style="2" customWidth="1"/>
    <col min="12301" max="12301" width="13.85546875" style="2" customWidth="1"/>
    <col min="12302" max="12302" width="16.28515625" style="2" customWidth="1"/>
    <col min="12303" max="12544" width="9.140625" style="2"/>
    <col min="12545" max="12545" width="1" style="2" customWidth="1"/>
    <col min="12546" max="12546" width="39.7109375" style="2" customWidth="1"/>
    <col min="12547" max="12547" width="11.85546875" style="2" customWidth="1"/>
    <col min="12548" max="12548" width="10.85546875" style="2" customWidth="1"/>
    <col min="12549" max="12549" width="17" style="2" customWidth="1"/>
    <col min="12550" max="12550" width="13.85546875" style="2" customWidth="1"/>
    <col min="12551" max="12551" width="12.28515625" style="2" customWidth="1"/>
    <col min="12552" max="12552" width="14.5703125" style="2" customWidth="1"/>
    <col min="12553" max="12553" width="14.42578125" style="2" customWidth="1"/>
    <col min="12554" max="12554" width="12.28515625" style="2" customWidth="1"/>
    <col min="12555" max="12555" width="18.85546875" style="2" customWidth="1"/>
    <col min="12556" max="12556" width="17.42578125" style="2" customWidth="1"/>
    <col min="12557" max="12557" width="13.85546875" style="2" customWidth="1"/>
    <col min="12558" max="12558" width="16.28515625" style="2" customWidth="1"/>
    <col min="12559" max="12800" width="9.140625" style="2"/>
    <col min="12801" max="12801" width="1" style="2" customWidth="1"/>
    <col min="12802" max="12802" width="39.7109375" style="2" customWidth="1"/>
    <col min="12803" max="12803" width="11.85546875" style="2" customWidth="1"/>
    <col min="12804" max="12804" width="10.85546875" style="2" customWidth="1"/>
    <col min="12805" max="12805" width="17" style="2" customWidth="1"/>
    <col min="12806" max="12806" width="13.85546875" style="2" customWidth="1"/>
    <col min="12807" max="12807" width="12.28515625" style="2" customWidth="1"/>
    <col min="12808" max="12808" width="14.5703125" style="2" customWidth="1"/>
    <col min="12809" max="12809" width="14.42578125" style="2" customWidth="1"/>
    <col min="12810" max="12810" width="12.28515625" style="2" customWidth="1"/>
    <col min="12811" max="12811" width="18.85546875" style="2" customWidth="1"/>
    <col min="12812" max="12812" width="17.42578125" style="2" customWidth="1"/>
    <col min="12813" max="12813" width="13.85546875" style="2" customWidth="1"/>
    <col min="12814" max="12814" width="16.28515625" style="2" customWidth="1"/>
    <col min="12815" max="13056" width="9.140625" style="2"/>
    <col min="13057" max="13057" width="1" style="2" customWidth="1"/>
    <col min="13058" max="13058" width="39.7109375" style="2" customWidth="1"/>
    <col min="13059" max="13059" width="11.85546875" style="2" customWidth="1"/>
    <col min="13060" max="13060" width="10.85546875" style="2" customWidth="1"/>
    <col min="13061" max="13061" width="17" style="2" customWidth="1"/>
    <col min="13062" max="13062" width="13.85546875" style="2" customWidth="1"/>
    <col min="13063" max="13063" width="12.28515625" style="2" customWidth="1"/>
    <col min="13064" max="13064" width="14.5703125" style="2" customWidth="1"/>
    <col min="13065" max="13065" width="14.42578125" style="2" customWidth="1"/>
    <col min="13066" max="13066" width="12.28515625" style="2" customWidth="1"/>
    <col min="13067" max="13067" width="18.85546875" style="2" customWidth="1"/>
    <col min="13068" max="13068" width="17.42578125" style="2" customWidth="1"/>
    <col min="13069" max="13069" width="13.85546875" style="2" customWidth="1"/>
    <col min="13070" max="13070" width="16.28515625" style="2" customWidth="1"/>
    <col min="13071" max="13312" width="9.140625" style="2"/>
    <col min="13313" max="13313" width="1" style="2" customWidth="1"/>
    <col min="13314" max="13314" width="39.7109375" style="2" customWidth="1"/>
    <col min="13315" max="13315" width="11.85546875" style="2" customWidth="1"/>
    <col min="13316" max="13316" width="10.85546875" style="2" customWidth="1"/>
    <col min="13317" max="13317" width="17" style="2" customWidth="1"/>
    <col min="13318" max="13318" width="13.85546875" style="2" customWidth="1"/>
    <col min="13319" max="13319" width="12.28515625" style="2" customWidth="1"/>
    <col min="13320" max="13320" width="14.5703125" style="2" customWidth="1"/>
    <col min="13321" max="13321" width="14.42578125" style="2" customWidth="1"/>
    <col min="13322" max="13322" width="12.28515625" style="2" customWidth="1"/>
    <col min="13323" max="13323" width="18.85546875" style="2" customWidth="1"/>
    <col min="13324" max="13324" width="17.42578125" style="2" customWidth="1"/>
    <col min="13325" max="13325" width="13.85546875" style="2" customWidth="1"/>
    <col min="13326" max="13326" width="16.28515625" style="2" customWidth="1"/>
    <col min="13327" max="13568" width="9.140625" style="2"/>
    <col min="13569" max="13569" width="1" style="2" customWidth="1"/>
    <col min="13570" max="13570" width="39.7109375" style="2" customWidth="1"/>
    <col min="13571" max="13571" width="11.85546875" style="2" customWidth="1"/>
    <col min="13572" max="13572" width="10.85546875" style="2" customWidth="1"/>
    <col min="13573" max="13573" width="17" style="2" customWidth="1"/>
    <col min="13574" max="13574" width="13.85546875" style="2" customWidth="1"/>
    <col min="13575" max="13575" width="12.28515625" style="2" customWidth="1"/>
    <col min="13576" max="13576" width="14.5703125" style="2" customWidth="1"/>
    <col min="13577" max="13577" width="14.42578125" style="2" customWidth="1"/>
    <col min="13578" max="13578" width="12.28515625" style="2" customWidth="1"/>
    <col min="13579" max="13579" width="18.85546875" style="2" customWidth="1"/>
    <col min="13580" max="13580" width="17.42578125" style="2" customWidth="1"/>
    <col min="13581" max="13581" width="13.85546875" style="2" customWidth="1"/>
    <col min="13582" max="13582" width="16.28515625" style="2" customWidth="1"/>
    <col min="13583" max="13824" width="9.140625" style="2"/>
    <col min="13825" max="13825" width="1" style="2" customWidth="1"/>
    <col min="13826" max="13826" width="39.7109375" style="2" customWidth="1"/>
    <col min="13827" max="13827" width="11.85546875" style="2" customWidth="1"/>
    <col min="13828" max="13828" width="10.85546875" style="2" customWidth="1"/>
    <col min="13829" max="13829" width="17" style="2" customWidth="1"/>
    <col min="13830" max="13830" width="13.85546875" style="2" customWidth="1"/>
    <col min="13831" max="13831" width="12.28515625" style="2" customWidth="1"/>
    <col min="13832" max="13832" width="14.5703125" style="2" customWidth="1"/>
    <col min="13833" max="13833" width="14.42578125" style="2" customWidth="1"/>
    <col min="13834" max="13834" width="12.28515625" style="2" customWidth="1"/>
    <col min="13835" max="13835" width="18.85546875" style="2" customWidth="1"/>
    <col min="13836" max="13836" width="17.42578125" style="2" customWidth="1"/>
    <col min="13837" max="13837" width="13.85546875" style="2" customWidth="1"/>
    <col min="13838" max="13838" width="16.28515625" style="2" customWidth="1"/>
    <col min="13839" max="14080" width="9.140625" style="2"/>
    <col min="14081" max="14081" width="1" style="2" customWidth="1"/>
    <col min="14082" max="14082" width="39.7109375" style="2" customWidth="1"/>
    <col min="14083" max="14083" width="11.85546875" style="2" customWidth="1"/>
    <col min="14084" max="14084" width="10.85546875" style="2" customWidth="1"/>
    <col min="14085" max="14085" width="17" style="2" customWidth="1"/>
    <col min="14086" max="14086" width="13.85546875" style="2" customWidth="1"/>
    <col min="14087" max="14087" width="12.28515625" style="2" customWidth="1"/>
    <col min="14088" max="14088" width="14.5703125" style="2" customWidth="1"/>
    <col min="14089" max="14089" width="14.42578125" style="2" customWidth="1"/>
    <col min="14090" max="14090" width="12.28515625" style="2" customWidth="1"/>
    <col min="14091" max="14091" width="18.85546875" style="2" customWidth="1"/>
    <col min="14092" max="14092" width="17.42578125" style="2" customWidth="1"/>
    <col min="14093" max="14093" width="13.85546875" style="2" customWidth="1"/>
    <col min="14094" max="14094" width="16.28515625" style="2" customWidth="1"/>
    <col min="14095" max="14336" width="9.140625" style="2"/>
    <col min="14337" max="14337" width="1" style="2" customWidth="1"/>
    <col min="14338" max="14338" width="39.7109375" style="2" customWidth="1"/>
    <col min="14339" max="14339" width="11.85546875" style="2" customWidth="1"/>
    <col min="14340" max="14340" width="10.85546875" style="2" customWidth="1"/>
    <col min="14341" max="14341" width="17" style="2" customWidth="1"/>
    <col min="14342" max="14342" width="13.85546875" style="2" customWidth="1"/>
    <col min="14343" max="14343" width="12.28515625" style="2" customWidth="1"/>
    <col min="14344" max="14344" width="14.5703125" style="2" customWidth="1"/>
    <col min="14345" max="14345" width="14.42578125" style="2" customWidth="1"/>
    <col min="14346" max="14346" width="12.28515625" style="2" customWidth="1"/>
    <col min="14347" max="14347" width="18.85546875" style="2" customWidth="1"/>
    <col min="14348" max="14348" width="17.42578125" style="2" customWidth="1"/>
    <col min="14349" max="14349" width="13.85546875" style="2" customWidth="1"/>
    <col min="14350" max="14350" width="16.28515625" style="2" customWidth="1"/>
    <col min="14351" max="14592" width="9.140625" style="2"/>
    <col min="14593" max="14593" width="1" style="2" customWidth="1"/>
    <col min="14594" max="14594" width="39.7109375" style="2" customWidth="1"/>
    <col min="14595" max="14595" width="11.85546875" style="2" customWidth="1"/>
    <col min="14596" max="14596" width="10.85546875" style="2" customWidth="1"/>
    <col min="14597" max="14597" width="17" style="2" customWidth="1"/>
    <col min="14598" max="14598" width="13.85546875" style="2" customWidth="1"/>
    <col min="14599" max="14599" width="12.28515625" style="2" customWidth="1"/>
    <col min="14600" max="14600" width="14.5703125" style="2" customWidth="1"/>
    <col min="14601" max="14601" width="14.42578125" style="2" customWidth="1"/>
    <col min="14602" max="14602" width="12.28515625" style="2" customWidth="1"/>
    <col min="14603" max="14603" width="18.85546875" style="2" customWidth="1"/>
    <col min="14604" max="14604" width="17.42578125" style="2" customWidth="1"/>
    <col min="14605" max="14605" width="13.85546875" style="2" customWidth="1"/>
    <col min="14606" max="14606" width="16.28515625" style="2" customWidth="1"/>
    <col min="14607" max="14848" width="9.140625" style="2"/>
    <col min="14849" max="14849" width="1" style="2" customWidth="1"/>
    <col min="14850" max="14850" width="39.7109375" style="2" customWidth="1"/>
    <col min="14851" max="14851" width="11.85546875" style="2" customWidth="1"/>
    <col min="14852" max="14852" width="10.85546875" style="2" customWidth="1"/>
    <col min="14853" max="14853" width="17" style="2" customWidth="1"/>
    <col min="14854" max="14854" width="13.85546875" style="2" customWidth="1"/>
    <col min="14855" max="14855" width="12.28515625" style="2" customWidth="1"/>
    <col min="14856" max="14856" width="14.5703125" style="2" customWidth="1"/>
    <col min="14857" max="14857" width="14.42578125" style="2" customWidth="1"/>
    <col min="14858" max="14858" width="12.28515625" style="2" customWidth="1"/>
    <col min="14859" max="14859" width="18.85546875" style="2" customWidth="1"/>
    <col min="14860" max="14860" width="17.42578125" style="2" customWidth="1"/>
    <col min="14861" max="14861" width="13.85546875" style="2" customWidth="1"/>
    <col min="14862" max="14862" width="16.28515625" style="2" customWidth="1"/>
    <col min="14863" max="15104" width="9.140625" style="2"/>
    <col min="15105" max="15105" width="1" style="2" customWidth="1"/>
    <col min="15106" max="15106" width="39.7109375" style="2" customWidth="1"/>
    <col min="15107" max="15107" width="11.85546875" style="2" customWidth="1"/>
    <col min="15108" max="15108" width="10.85546875" style="2" customWidth="1"/>
    <col min="15109" max="15109" width="17" style="2" customWidth="1"/>
    <col min="15110" max="15110" width="13.85546875" style="2" customWidth="1"/>
    <col min="15111" max="15111" width="12.28515625" style="2" customWidth="1"/>
    <col min="15112" max="15112" width="14.5703125" style="2" customWidth="1"/>
    <col min="15113" max="15113" width="14.42578125" style="2" customWidth="1"/>
    <col min="15114" max="15114" width="12.28515625" style="2" customWidth="1"/>
    <col min="15115" max="15115" width="18.85546875" style="2" customWidth="1"/>
    <col min="15116" max="15116" width="17.42578125" style="2" customWidth="1"/>
    <col min="15117" max="15117" width="13.85546875" style="2" customWidth="1"/>
    <col min="15118" max="15118" width="16.28515625" style="2" customWidth="1"/>
    <col min="15119" max="15360" width="9.140625" style="2"/>
    <col min="15361" max="15361" width="1" style="2" customWidth="1"/>
    <col min="15362" max="15362" width="39.7109375" style="2" customWidth="1"/>
    <col min="15363" max="15363" width="11.85546875" style="2" customWidth="1"/>
    <col min="15364" max="15364" width="10.85546875" style="2" customWidth="1"/>
    <col min="15365" max="15365" width="17" style="2" customWidth="1"/>
    <col min="15366" max="15366" width="13.85546875" style="2" customWidth="1"/>
    <col min="15367" max="15367" width="12.28515625" style="2" customWidth="1"/>
    <col min="15368" max="15368" width="14.5703125" style="2" customWidth="1"/>
    <col min="15369" max="15369" width="14.42578125" style="2" customWidth="1"/>
    <col min="15370" max="15370" width="12.28515625" style="2" customWidth="1"/>
    <col min="15371" max="15371" width="18.85546875" style="2" customWidth="1"/>
    <col min="15372" max="15372" width="17.42578125" style="2" customWidth="1"/>
    <col min="15373" max="15373" width="13.85546875" style="2" customWidth="1"/>
    <col min="15374" max="15374" width="16.28515625" style="2" customWidth="1"/>
    <col min="15375" max="15616" width="9.140625" style="2"/>
    <col min="15617" max="15617" width="1" style="2" customWidth="1"/>
    <col min="15618" max="15618" width="39.7109375" style="2" customWidth="1"/>
    <col min="15619" max="15619" width="11.85546875" style="2" customWidth="1"/>
    <col min="15620" max="15620" width="10.85546875" style="2" customWidth="1"/>
    <col min="15621" max="15621" width="17" style="2" customWidth="1"/>
    <col min="15622" max="15622" width="13.85546875" style="2" customWidth="1"/>
    <col min="15623" max="15623" width="12.28515625" style="2" customWidth="1"/>
    <col min="15624" max="15624" width="14.5703125" style="2" customWidth="1"/>
    <col min="15625" max="15625" width="14.42578125" style="2" customWidth="1"/>
    <col min="15626" max="15626" width="12.28515625" style="2" customWidth="1"/>
    <col min="15627" max="15627" width="18.85546875" style="2" customWidth="1"/>
    <col min="15628" max="15628" width="17.42578125" style="2" customWidth="1"/>
    <col min="15629" max="15629" width="13.85546875" style="2" customWidth="1"/>
    <col min="15630" max="15630" width="16.28515625" style="2" customWidth="1"/>
    <col min="15631" max="15872" width="9.140625" style="2"/>
    <col min="15873" max="15873" width="1" style="2" customWidth="1"/>
    <col min="15874" max="15874" width="39.7109375" style="2" customWidth="1"/>
    <col min="15875" max="15875" width="11.85546875" style="2" customWidth="1"/>
    <col min="15876" max="15876" width="10.85546875" style="2" customWidth="1"/>
    <col min="15877" max="15877" width="17" style="2" customWidth="1"/>
    <col min="15878" max="15878" width="13.85546875" style="2" customWidth="1"/>
    <col min="15879" max="15879" width="12.28515625" style="2" customWidth="1"/>
    <col min="15880" max="15880" width="14.5703125" style="2" customWidth="1"/>
    <col min="15881" max="15881" width="14.42578125" style="2" customWidth="1"/>
    <col min="15882" max="15882" width="12.28515625" style="2" customWidth="1"/>
    <col min="15883" max="15883" width="18.85546875" style="2" customWidth="1"/>
    <col min="15884" max="15884" width="17.42578125" style="2" customWidth="1"/>
    <col min="15885" max="15885" width="13.85546875" style="2" customWidth="1"/>
    <col min="15886" max="15886" width="16.28515625" style="2" customWidth="1"/>
    <col min="15887" max="16128" width="9.140625" style="2"/>
    <col min="16129" max="16129" width="1" style="2" customWidth="1"/>
    <col min="16130" max="16130" width="39.7109375" style="2" customWidth="1"/>
    <col min="16131" max="16131" width="11.85546875" style="2" customWidth="1"/>
    <col min="16132" max="16132" width="10.85546875" style="2" customWidth="1"/>
    <col min="16133" max="16133" width="17" style="2" customWidth="1"/>
    <col min="16134" max="16134" width="13.85546875" style="2" customWidth="1"/>
    <col min="16135" max="16135" width="12.28515625" style="2" customWidth="1"/>
    <col min="16136" max="16136" width="14.5703125" style="2" customWidth="1"/>
    <col min="16137" max="16137" width="14.42578125" style="2" customWidth="1"/>
    <col min="16138" max="16138" width="12.28515625" style="2" customWidth="1"/>
    <col min="16139" max="16139" width="18.85546875" style="2" customWidth="1"/>
    <col min="16140" max="16140" width="17.42578125" style="2" customWidth="1"/>
    <col min="16141" max="16141" width="13.85546875" style="2" customWidth="1"/>
    <col min="16142" max="16142" width="16.28515625" style="2" customWidth="1"/>
    <col min="16143" max="16384" width="9.140625" style="2"/>
  </cols>
  <sheetData>
    <row r="1" spans="2:12" ht="12.95" customHeight="1" x14ac:dyDescent="0.25">
      <c r="B1" s="1" t="s">
        <v>645</v>
      </c>
      <c r="C1" s="1"/>
      <c r="D1" s="1"/>
      <c r="E1" s="1"/>
      <c r="F1" s="1"/>
      <c r="G1" s="1"/>
      <c r="H1" s="1"/>
    </row>
    <row r="2" spans="2:12" ht="12.95" customHeight="1" x14ac:dyDescent="0.25">
      <c r="B2" s="42" t="s">
        <v>646</v>
      </c>
      <c r="I2" s="190"/>
      <c r="J2" s="190"/>
      <c r="K2" s="190"/>
      <c r="L2" s="190"/>
    </row>
    <row r="3" spans="2:12" ht="2.25" customHeight="1" x14ac:dyDescent="0.25">
      <c r="B3" s="42"/>
      <c r="I3" s="211"/>
      <c r="J3" s="211"/>
      <c r="K3" s="211"/>
    </row>
    <row r="4" spans="2:12" ht="12.95" customHeight="1" x14ac:dyDescent="0.25">
      <c r="B4" s="128" t="s">
        <v>647</v>
      </c>
      <c r="C4" s="156"/>
      <c r="D4" s="7" t="s">
        <v>3</v>
      </c>
      <c r="E4" s="6" t="s">
        <v>4</v>
      </c>
      <c r="F4" s="6" t="s">
        <v>5</v>
      </c>
      <c r="G4" s="6" t="s">
        <v>648</v>
      </c>
      <c r="H4" s="6"/>
      <c r="I4" s="6"/>
    </row>
    <row r="5" spans="2:12" ht="12.95" customHeight="1" x14ac:dyDescent="0.25">
      <c r="B5" s="131"/>
      <c r="C5" s="157"/>
      <c r="D5" s="8"/>
      <c r="E5" s="6"/>
      <c r="F5" s="6"/>
      <c r="G5" s="12" t="s">
        <v>649</v>
      </c>
      <c r="H5" s="12" t="s">
        <v>650</v>
      </c>
      <c r="I5" s="12" t="s">
        <v>651</v>
      </c>
    </row>
    <row r="6" spans="2:12" ht="14.1" customHeight="1" x14ac:dyDescent="0.25">
      <c r="B6" s="9">
        <v>1</v>
      </c>
      <c r="C6" s="11"/>
      <c r="D6" s="158"/>
      <c r="E6" s="12">
        <v>2</v>
      </c>
      <c r="F6" s="12">
        <v>3</v>
      </c>
      <c r="G6" s="12">
        <v>4</v>
      </c>
      <c r="H6" s="12">
        <v>5</v>
      </c>
      <c r="I6" s="12">
        <v>6</v>
      </c>
    </row>
    <row r="7" spans="2:12" ht="12.95" customHeight="1" x14ac:dyDescent="0.25">
      <c r="B7" s="160" t="s">
        <v>652</v>
      </c>
      <c r="C7" s="161"/>
      <c r="D7" s="162" t="s">
        <v>7</v>
      </c>
      <c r="E7" s="14">
        <v>1</v>
      </c>
      <c r="F7" s="45">
        <f t="shared" ref="F7:F12" si="0">G7+H7+I7</f>
        <v>0</v>
      </c>
      <c r="G7" s="45">
        <f>SUM(G8:G10)</f>
        <v>0</v>
      </c>
      <c r="H7" s="45">
        <f>SUM(H8:H10)</f>
        <v>0</v>
      </c>
      <c r="I7" s="45">
        <f>SUM(I8:I10)</f>
        <v>0</v>
      </c>
    </row>
    <row r="8" spans="2:12" ht="12.95" customHeight="1" x14ac:dyDescent="0.25">
      <c r="B8" s="212" t="s">
        <v>653</v>
      </c>
      <c r="C8" s="213"/>
      <c r="D8" s="214" t="s">
        <v>9</v>
      </c>
      <c r="E8" s="14" t="s">
        <v>10</v>
      </c>
      <c r="F8" s="45">
        <f t="shared" si="0"/>
        <v>0</v>
      </c>
      <c r="G8" s="46"/>
      <c r="H8" s="46"/>
      <c r="I8" s="46"/>
    </row>
    <row r="9" spans="2:12" ht="12.95" customHeight="1" x14ac:dyDescent="0.25">
      <c r="B9" s="212" t="s">
        <v>654</v>
      </c>
      <c r="C9" s="213"/>
      <c r="D9" s="214" t="s">
        <v>12</v>
      </c>
      <c r="E9" s="14" t="s">
        <v>13</v>
      </c>
      <c r="F9" s="45">
        <f t="shared" si="0"/>
        <v>0</v>
      </c>
      <c r="G9" s="46"/>
      <c r="H9" s="46"/>
      <c r="I9" s="46"/>
    </row>
    <row r="10" spans="2:12" ht="12.95" customHeight="1" x14ac:dyDescent="0.25">
      <c r="B10" s="212" t="s">
        <v>655</v>
      </c>
      <c r="C10" s="213"/>
      <c r="D10" s="214" t="s">
        <v>15</v>
      </c>
      <c r="E10" s="14" t="s">
        <v>16</v>
      </c>
      <c r="F10" s="45">
        <f t="shared" si="0"/>
        <v>0</v>
      </c>
      <c r="G10" s="46"/>
      <c r="H10" s="46"/>
      <c r="I10" s="46"/>
    </row>
    <row r="11" spans="2:12" ht="24" customHeight="1" x14ac:dyDescent="0.25">
      <c r="B11" s="215" t="s">
        <v>656</v>
      </c>
      <c r="C11" s="216"/>
      <c r="D11" s="214" t="s">
        <v>18</v>
      </c>
      <c r="E11" s="14" t="s">
        <v>19</v>
      </c>
      <c r="F11" s="45">
        <f t="shared" si="0"/>
        <v>0</v>
      </c>
      <c r="G11" s="46"/>
      <c r="H11" s="46"/>
      <c r="I11" s="46"/>
    </row>
    <row r="12" spans="2:12" ht="12.95" customHeight="1" x14ac:dyDescent="0.25">
      <c r="B12" s="145" t="s">
        <v>657</v>
      </c>
      <c r="C12" s="163"/>
      <c r="D12" s="162" t="s">
        <v>173</v>
      </c>
      <c r="E12" s="14" t="s">
        <v>265</v>
      </c>
      <c r="F12" s="45">
        <f t="shared" si="0"/>
        <v>0</v>
      </c>
      <c r="G12" s="46"/>
      <c r="H12" s="46"/>
      <c r="I12" s="46"/>
    </row>
    <row r="13" spans="2:12" ht="12.95" customHeight="1" x14ac:dyDescent="0.25">
      <c r="B13" s="217" t="s">
        <v>658</v>
      </c>
      <c r="C13" s="217"/>
      <c r="D13" s="217"/>
      <c r="E13" s="218" t="s">
        <v>185</v>
      </c>
      <c r="F13" s="45">
        <f>F7-(F8+F9+F10)</f>
        <v>0</v>
      </c>
      <c r="G13" s="45">
        <f>G7-(G8+G9+G10)</f>
        <v>0</v>
      </c>
      <c r="H13" s="45">
        <f>H7-(H8+H9+H10)</f>
        <v>0</v>
      </c>
      <c r="I13" s="45">
        <f>I7-(I8+I9+I10)</f>
        <v>0</v>
      </c>
    </row>
    <row r="14" spans="2:12" ht="12.95" customHeight="1" x14ac:dyDescent="0.25">
      <c r="B14" s="217" t="s">
        <v>659</v>
      </c>
      <c r="C14" s="217"/>
      <c r="D14" s="217"/>
      <c r="E14" s="218" t="s">
        <v>187</v>
      </c>
      <c r="F14" s="45">
        <f>F7-F12</f>
        <v>0</v>
      </c>
      <c r="G14" s="45">
        <f>G7-G12</f>
        <v>0</v>
      </c>
      <c r="H14" s="45">
        <f>H7-H12</f>
        <v>0</v>
      </c>
      <c r="I14" s="45">
        <f>I7-I12</f>
        <v>0</v>
      </c>
    </row>
    <row r="15" spans="2:12" ht="8.25" customHeight="1" x14ac:dyDescent="0.25">
      <c r="B15" s="72"/>
    </row>
    <row r="16" spans="2:12" ht="8.25" customHeight="1" x14ac:dyDescent="0.25">
      <c r="B16" s="72"/>
    </row>
    <row r="17" spans="2:12" ht="11.25" customHeight="1" x14ac:dyDescent="0.25">
      <c r="B17" s="219" t="s">
        <v>660</v>
      </c>
      <c r="C17" s="219"/>
      <c r="D17" s="219"/>
      <c r="E17" s="219"/>
      <c r="F17" s="36"/>
      <c r="I17" s="220"/>
      <c r="J17" s="220"/>
      <c r="K17" s="220"/>
      <c r="L17" s="220"/>
    </row>
    <row r="18" spans="2:12" ht="12.95" customHeight="1" x14ac:dyDescent="0.25">
      <c r="B18" s="221" t="s">
        <v>661</v>
      </c>
      <c r="C18" s="221"/>
      <c r="D18" s="221"/>
      <c r="E18" s="221"/>
      <c r="F18" s="221"/>
      <c r="G18" s="221"/>
      <c r="H18" s="221"/>
      <c r="I18" s="221"/>
      <c r="J18" s="221"/>
      <c r="K18" s="221"/>
    </row>
    <row r="19" spans="2:12" ht="12.95" customHeight="1" x14ac:dyDescent="0.25">
      <c r="B19" s="221" t="s">
        <v>662</v>
      </c>
      <c r="C19" s="221"/>
      <c r="D19" s="221"/>
      <c r="E19" s="221"/>
      <c r="F19" s="221"/>
      <c r="G19" s="221"/>
      <c r="H19" s="221"/>
      <c r="I19" s="221"/>
      <c r="J19" s="221"/>
      <c r="K19" s="221"/>
    </row>
    <row r="20" spans="2:12" ht="12.95" customHeight="1" x14ac:dyDescent="0.25">
      <c r="B20" s="221" t="s">
        <v>663</v>
      </c>
      <c r="C20" s="221"/>
      <c r="D20" s="221"/>
      <c r="E20" s="38"/>
      <c r="F20" s="28" t="s">
        <v>129</v>
      </c>
      <c r="G20" s="28"/>
      <c r="H20" s="28"/>
      <c r="I20" s="28"/>
      <c r="J20" s="28"/>
      <c r="K20" s="28"/>
    </row>
    <row r="21" spans="2:12" ht="15.75" customHeight="1" x14ac:dyDescent="0.25">
      <c r="B21" s="33"/>
    </row>
    <row r="22" spans="2:12" ht="12.95" customHeight="1" x14ac:dyDescent="0.25">
      <c r="B22" s="1" t="s">
        <v>664</v>
      </c>
      <c r="C22" s="1"/>
      <c r="D22" s="1"/>
      <c r="E22" s="1"/>
      <c r="F22" s="1"/>
      <c r="G22" s="1"/>
      <c r="H22" s="1"/>
      <c r="I22" s="1"/>
      <c r="J22" s="1"/>
    </row>
    <row r="23" spans="2:12" ht="12" customHeight="1" x14ac:dyDescent="0.25">
      <c r="B23" s="3" t="s">
        <v>665</v>
      </c>
      <c r="I23" s="4"/>
      <c r="J23" s="4"/>
      <c r="K23" s="4"/>
      <c r="L23" s="4"/>
    </row>
    <row r="24" spans="2:12" ht="1.5" customHeight="1" x14ac:dyDescent="0.25">
      <c r="B24" s="3"/>
      <c r="I24" s="5"/>
      <c r="J24" s="5"/>
      <c r="K24" s="5"/>
    </row>
    <row r="25" spans="2:12" ht="13.5" customHeight="1" x14ac:dyDescent="0.25">
      <c r="B25" s="128" t="s">
        <v>2</v>
      </c>
      <c r="C25" s="156"/>
      <c r="D25" s="7" t="s">
        <v>3</v>
      </c>
      <c r="E25" s="6" t="s">
        <v>4</v>
      </c>
      <c r="F25" s="6" t="s">
        <v>666</v>
      </c>
      <c r="G25" s="6"/>
      <c r="H25" s="6"/>
      <c r="I25" s="6"/>
    </row>
    <row r="26" spans="2:12" ht="13.5" customHeight="1" x14ac:dyDescent="0.25">
      <c r="B26" s="222"/>
      <c r="C26" s="223"/>
      <c r="D26" s="224"/>
      <c r="E26" s="6"/>
      <c r="F26" s="6" t="s">
        <v>5</v>
      </c>
      <c r="G26" s="6" t="s">
        <v>648</v>
      </c>
      <c r="H26" s="6"/>
      <c r="I26" s="6"/>
    </row>
    <row r="27" spans="2:12" ht="13.5" customHeight="1" x14ac:dyDescent="0.25">
      <c r="B27" s="131"/>
      <c r="C27" s="157"/>
      <c r="D27" s="8"/>
      <c r="E27" s="6"/>
      <c r="F27" s="6"/>
      <c r="G27" s="12" t="s">
        <v>667</v>
      </c>
      <c r="H27" s="12" t="s">
        <v>668</v>
      </c>
      <c r="I27" s="12" t="s">
        <v>669</v>
      </c>
    </row>
    <row r="28" spans="2:12" ht="14.1" customHeight="1" x14ac:dyDescent="0.25">
      <c r="B28" s="9">
        <v>1</v>
      </c>
      <c r="C28" s="11"/>
      <c r="D28" s="158"/>
      <c r="E28" s="12">
        <v>2</v>
      </c>
      <c r="F28" s="12">
        <v>3</v>
      </c>
      <c r="G28" s="12">
        <v>4</v>
      </c>
      <c r="H28" s="12">
        <v>5</v>
      </c>
      <c r="I28" s="12">
        <v>6</v>
      </c>
    </row>
    <row r="29" spans="2:12" ht="12.75" customHeight="1" x14ac:dyDescent="0.25">
      <c r="B29" s="160" t="s">
        <v>670</v>
      </c>
      <c r="C29" s="161"/>
      <c r="D29" s="162" t="s">
        <v>7</v>
      </c>
      <c r="E29" s="12">
        <v>1</v>
      </c>
      <c r="F29" s="45">
        <f t="shared" ref="F29:F44" si="1">SUM(G29:I29)</f>
        <v>0</v>
      </c>
      <c r="G29" s="46"/>
      <c r="H29" s="46"/>
      <c r="I29" s="46"/>
      <c r="K29" s="225"/>
    </row>
    <row r="30" spans="2:12" ht="12.95" customHeight="1" x14ac:dyDescent="0.25">
      <c r="B30" s="160" t="s">
        <v>671</v>
      </c>
      <c r="C30" s="161"/>
      <c r="D30" s="162" t="s">
        <v>75</v>
      </c>
      <c r="E30" s="12">
        <v>2</v>
      </c>
      <c r="F30" s="45">
        <f t="shared" si="1"/>
        <v>0</v>
      </c>
      <c r="G30" s="46"/>
      <c r="H30" s="46"/>
      <c r="I30" s="46"/>
    </row>
    <row r="31" spans="2:12" ht="12.95" customHeight="1" x14ac:dyDescent="0.25">
      <c r="B31" s="160" t="s">
        <v>672</v>
      </c>
      <c r="C31" s="161"/>
      <c r="D31" s="162" t="s">
        <v>105</v>
      </c>
      <c r="E31" s="12">
        <v>3</v>
      </c>
      <c r="F31" s="45">
        <f t="shared" si="1"/>
        <v>0</v>
      </c>
      <c r="G31" s="46"/>
      <c r="H31" s="46"/>
      <c r="I31" s="46"/>
    </row>
    <row r="32" spans="2:12" ht="12.95" customHeight="1" x14ac:dyDescent="0.25">
      <c r="B32" s="160" t="s">
        <v>673</v>
      </c>
      <c r="C32" s="161"/>
      <c r="D32" s="162" t="s">
        <v>111</v>
      </c>
      <c r="E32" s="12">
        <v>4</v>
      </c>
      <c r="F32" s="45">
        <f t="shared" si="1"/>
        <v>0</v>
      </c>
      <c r="G32" s="46"/>
      <c r="H32" s="46"/>
      <c r="I32" s="46"/>
    </row>
    <row r="33" spans="2:12" ht="12.95" customHeight="1" x14ac:dyDescent="0.25">
      <c r="B33" s="160" t="s">
        <v>674</v>
      </c>
      <c r="C33" s="161"/>
      <c r="D33" s="162" t="s">
        <v>157</v>
      </c>
      <c r="E33" s="12">
        <v>5</v>
      </c>
      <c r="F33" s="45">
        <f t="shared" si="1"/>
        <v>0</v>
      </c>
      <c r="G33" s="46"/>
      <c r="H33" s="46"/>
      <c r="I33" s="46"/>
    </row>
    <row r="34" spans="2:12" ht="12.95" customHeight="1" x14ac:dyDescent="0.25">
      <c r="B34" s="160" t="s">
        <v>675</v>
      </c>
      <c r="C34" s="161"/>
      <c r="D34" s="162" t="s">
        <v>159</v>
      </c>
      <c r="E34" s="12">
        <v>6</v>
      </c>
      <c r="F34" s="45">
        <f t="shared" si="1"/>
        <v>0</v>
      </c>
      <c r="G34" s="46"/>
      <c r="H34" s="46"/>
      <c r="I34" s="46"/>
    </row>
    <row r="35" spans="2:12" ht="12.95" customHeight="1" x14ac:dyDescent="0.25">
      <c r="B35" s="160" t="s">
        <v>676</v>
      </c>
      <c r="C35" s="161"/>
      <c r="D35" s="162" t="s">
        <v>161</v>
      </c>
      <c r="E35" s="12">
        <v>7</v>
      </c>
      <c r="F35" s="45">
        <f t="shared" si="1"/>
        <v>0</v>
      </c>
      <c r="G35" s="46"/>
      <c r="H35" s="46"/>
      <c r="I35" s="46"/>
    </row>
    <row r="36" spans="2:12" ht="12.95" customHeight="1" x14ac:dyDescent="0.25">
      <c r="B36" s="160" t="s">
        <v>677</v>
      </c>
      <c r="C36" s="161"/>
      <c r="D36" s="162" t="s">
        <v>163</v>
      </c>
      <c r="E36" s="12">
        <v>8</v>
      </c>
      <c r="F36" s="45">
        <f t="shared" si="1"/>
        <v>0</v>
      </c>
      <c r="G36" s="46"/>
      <c r="H36" s="46"/>
      <c r="I36" s="46"/>
    </row>
    <row r="37" spans="2:12" ht="12.95" customHeight="1" x14ac:dyDescent="0.25">
      <c r="B37" s="160" t="s">
        <v>678</v>
      </c>
      <c r="C37" s="161"/>
      <c r="D37" s="162" t="s">
        <v>165</v>
      </c>
      <c r="E37" s="12">
        <v>9</v>
      </c>
      <c r="F37" s="45">
        <f t="shared" si="1"/>
        <v>0</v>
      </c>
      <c r="G37" s="46"/>
      <c r="H37" s="46"/>
      <c r="I37" s="46"/>
    </row>
    <row r="38" spans="2:12" ht="12.95" customHeight="1" x14ac:dyDescent="0.25">
      <c r="B38" s="160" t="s">
        <v>679</v>
      </c>
      <c r="C38" s="161"/>
      <c r="D38" s="162" t="s">
        <v>166</v>
      </c>
      <c r="E38" s="12">
        <v>10</v>
      </c>
      <c r="F38" s="45">
        <f t="shared" si="1"/>
        <v>0</v>
      </c>
      <c r="G38" s="46"/>
      <c r="H38" s="46"/>
      <c r="I38" s="46"/>
    </row>
    <row r="39" spans="2:12" ht="12.95" customHeight="1" x14ac:dyDescent="0.25">
      <c r="B39" s="160" t="s">
        <v>680</v>
      </c>
      <c r="C39" s="161"/>
      <c r="D39" s="162" t="s">
        <v>9</v>
      </c>
      <c r="E39" s="12">
        <v>11</v>
      </c>
      <c r="F39" s="45">
        <f t="shared" si="1"/>
        <v>0</v>
      </c>
      <c r="G39" s="46"/>
      <c r="H39" s="46"/>
      <c r="I39" s="46"/>
    </row>
    <row r="40" spans="2:12" ht="12.95" customHeight="1" x14ac:dyDescent="0.25">
      <c r="B40" s="160" t="s">
        <v>681</v>
      </c>
      <c r="C40" s="161"/>
      <c r="D40" s="162" t="s">
        <v>12</v>
      </c>
      <c r="E40" s="12">
        <v>12</v>
      </c>
      <c r="F40" s="45">
        <f t="shared" si="1"/>
        <v>0</v>
      </c>
      <c r="G40" s="46"/>
      <c r="H40" s="46"/>
      <c r="I40" s="46"/>
    </row>
    <row r="41" spans="2:12" ht="12.95" customHeight="1" x14ac:dyDescent="0.25">
      <c r="B41" s="160" t="s">
        <v>682</v>
      </c>
      <c r="C41" s="161"/>
      <c r="D41" s="162" t="s">
        <v>15</v>
      </c>
      <c r="E41" s="12">
        <v>13</v>
      </c>
      <c r="F41" s="45">
        <f t="shared" si="1"/>
        <v>0</v>
      </c>
      <c r="G41" s="46"/>
      <c r="H41" s="46"/>
      <c r="I41" s="46"/>
    </row>
    <row r="42" spans="2:12" ht="12.95" customHeight="1" x14ac:dyDescent="0.25">
      <c r="B42" s="160" t="s">
        <v>683</v>
      </c>
      <c r="C42" s="161"/>
      <c r="D42" s="162" t="s">
        <v>173</v>
      </c>
      <c r="E42" s="12">
        <v>14</v>
      </c>
      <c r="F42" s="45">
        <f t="shared" si="1"/>
        <v>0</v>
      </c>
      <c r="G42" s="46"/>
      <c r="H42" s="46"/>
      <c r="I42" s="46"/>
    </row>
    <row r="43" spans="2:12" ht="12.95" customHeight="1" x14ac:dyDescent="0.25">
      <c r="B43" s="160" t="s">
        <v>684</v>
      </c>
      <c r="C43" s="161"/>
      <c r="D43" s="162" t="s">
        <v>175</v>
      </c>
      <c r="E43" s="12">
        <v>15</v>
      </c>
      <c r="F43" s="45">
        <f t="shared" si="1"/>
        <v>0</v>
      </c>
      <c r="G43" s="46"/>
      <c r="H43" s="46"/>
      <c r="I43" s="46"/>
    </row>
    <row r="44" spans="2:12" ht="12.95" customHeight="1" x14ac:dyDescent="0.25">
      <c r="B44" s="160" t="s">
        <v>685</v>
      </c>
      <c r="C44" s="161"/>
      <c r="D44" s="162" t="s">
        <v>177</v>
      </c>
      <c r="E44" s="12">
        <v>16</v>
      </c>
      <c r="F44" s="45">
        <f t="shared" si="1"/>
        <v>0</v>
      </c>
      <c r="G44" s="46"/>
      <c r="H44" s="46"/>
      <c r="I44" s="46"/>
    </row>
    <row r="45" spans="2:12" ht="12.95" customHeight="1" x14ac:dyDescent="0.25">
      <c r="B45" s="197"/>
      <c r="C45" s="197"/>
      <c r="D45" s="197"/>
      <c r="E45" s="170"/>
      <c r="F45" s="226"/>
      <c r="G45" s="39"/>
      <c r="H45" s="39"/>
      <c r="I45" s="39"/>
    </row>
    <row r="46" spans="2:12" x14ac:dyDescent="0.25">
      <c r="B46" s="3" t="s">
        <v>686</v>
      </c>
      <c r="I46" s="4"/>
      <c r="J46" s="4"/>
      <c r="K46" s="4"/>
      <c r="L46" s="4"/>
    </row>
    <row r="47" spans="2:12" ht="15.75" customHeight="1" x14ac:dyDescent="0.25">
      <c r="B47" s="227" t="s">
        <v>687</v>
      </c>
      <c r="C47" s="227"/>
      <c r="D47" s="227"/>
      <c r="E47" s="38"/>
      <c r="F47" s="221" t="s">
        <v>688</v>
      </c>
      <c r="G47" s="221"/>
      <c r="H47" s="221"/>
      <c r="I47" s="221"/>
      <c r="J47" s="221"/>
      <c r="K47" s="38"/>
      <c r="L47" s="39"/>
    </row>
    <row r="50" spans="2:6" x14ac:dyDescent="0.25">
      <c r="B50" s="127" t="s">
        <v>689</v>
      </c>
      <c r="C50" s="228"/>
      <c r="D50" s="228"/>
      <c r="E50" s="228"/>
      <c r="F50" s="228"/>
    </row>
    <row r="51" spans="2:6" x14ac:dyDescent="0.25">
      <c r="B51" s="127" t="s">
        <v>690</v>
      </c>
      <c r="C51" s="229"/>
      <c r="D51" s="229"/>
      <c r="E51" s="229"/>
      <c r="F51" s="229"/>
    </row>
    <row r="52" spans="2:6" ht="7.5" customHeight="1" x14ac:dyDescent="0.25">
      <c r="B52" s="230"/>
      <c r="C52" s="231"/>
      <c r="D52" s="231"/>
      <c r="E52" s="231"/>
      <c r="F52" s="231"/>
    </row>
  </sheetData>
  <mergeCells count="51">
    <mergeCell ref="B47:D47"/>
    <mergeCell ref="F47:J47"/>
    <mergeCell ref="C50:F50"/>
    <mergeCell ref="C51:F51"/>
    <mergeCell ref="B40:C40"/>
    <mergeCell ref="B41:C41"/>
    <mergeCell ref="B42:C42"/>
    <mergeCell ref="B43:C43"/>
    <mergeCell ref="B44:C44"/>
    <mergeCell ref="I46:L46"/>
    <mergeCell ref="B34:C34"/>
    <mergeCell ref="B35:C35"/>
    <mergeCell ref="B36:C36"/>
    <mergeCell ref="B37:C37"/>
    <mergeCell ref="B38:C38"/>
    <mergeCell ref="B39:C39"/>
    <mergeCell ref="B28:C28"/>
    <mergeCell ref="B29:C29"/>
    <mergeCell ref="B30:C30"/>
    <mergeCell ref="B31:C31"/>
    <mergeCell ref="B32:C32"/>
    <mergeCell ref="B33:C33"/>
    <mergeCell ref="B19:K19"/>
    <mergeCell ref="B20:D20"/>
    <mergeCell ref="B22:J22"/>
    <mergeCell ref="I23:L23"/>
    <mergeCell ref="B25:C27"/>
    <mergeCell ref="D25:D27"/>
    <mergeCell ref="E25:E27"/>
    <mergeCell ref="F25:I25"/>
    <mergeCell ref="F26:F27"/>
    <mergeCell ref="G26:I26"/>
    <mergeCell ref="B12:C12"/>
    <mergeCell ref="B13:D13"/>
    <mergeCell ref="B14:D14"/>
    <mergeCell ref="B17:E17"/>
    <mergeCell ref="I17:L17"/>
    <mergeCell ref="B18:K18"/>
    <mergeCell ref="B6:C6"/>
    <mergeCell ref="B7:C7"/>
    <mergeCell ref="B8:C8"/>
    <mergeCell ref="B9:C9"/>
    <mergeCell ref="B10:C10"/>
    <mergeCell ref="B11:C11"/>
    <mergeCell ref="B1:H1"/>
    <mergeCell ref="I2:L2"/>
    <mergeCell ref="B4:C5"/>
    <mergeCell ref="D4:D5"/>
    <mergeCell ref="E4:E5"/>
    <mergeCell ref="F4:F5"/>
    <mergeCell ref="G4:I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1098</vt:i4>
      </vt:variant>
    </vt:vector>
  </HeadingPairs>
  <TitlesOfParts>
    <vt:vector size="1109" baseType="lpstr">
      <vt:lpstr>Основной_01. т. 5120 - KGD_Ф.30</vt:lpstr>
      <vt:lpstr>Основной_02. т. 5121-5124 - KGD</vt:lpstr>
      <vt:lpstr>Основной_03. т. 5125 - KGD_Ф.30</vt:lpstr>
      <vt:lpstr>Основной_04. т. 5126 - KGD_Ф.30</vt:lpstr>
      <vt:lpstr>Основной_05. т. 5300 - KGD_Ф.30</vt:lpstr>
      <vt:lpstr>Основной_06. т. 5301 - KGD_Ф.30</vt:lpstr>
      <vt:lpstr>Основной_07. т. 5302 - KGD_Ф.30</vt:lpstr>
      <vt:lpstr>Основной_08. т. 5401 - KGD_Ф.30</vt:lpstr>
      <vt:lpstr>Основной_09. т. 5402 - KGD_Ф.30</vt:lpstr>
      <vt:lpstr>Основной_10. т. 5404 - KGD_Ф.30</vt:lpstr>
      <vt:lpstr>Основной_11. т. 5450-5461 - KGD</vt:lpstr>
      <vt:lpstr>'Основной_03. т. 5125 - KGD_Ф.30'!ID_1239462</vt:lpstr>
      <vt:lpstr>'Основной_03. т. 5125 - KGD_Ф.30'!ID_1239463</vt:lpstr>
      <vt:lpstr>'Основной_05. т. 5300 - KGD_Ф.30'!ID_1239464</vt:lpstr>
      <vt:lpstr>'Основной_07. т. 5302 - KGD_Ф.30'!ID_1239465</vt:lpstr>
      <vt:lpstr>'Основной_03. т. 5125 - KGD_Ф.30'!ID_1239466</vt:lpstr>
      <vt:lpstr>'Основной_03. т. 5125 - KGD_Ф.30'!ID_1239467</vt:lpstr>
      <vt:lpstr>'Основной_03. т. 5125 - KGD_Ф.30'!ID_1239468</vt:lpstr>
      <vt:lpstr>'Основной_03. т. 5125 - KGD_Ф.30'!ID_1239469</vt:lpstr>
      <vt:lpstr>'Основной_03. т. 5125 - KGD_Ф.30'!ID_1239470</vt:lpstr>
      <vt:lpstr>'Основной_03. т. 5125 - KGD_Ф.30'!ID_1239471</vt:lpstr>
      <vt:lpstr>'Основной_03. т. 5125 - KGD_Ф.30'!ID_1239472</vt:lpstr>
      <vt:lpstr>'Основной_03. т. 5125 - KGD_Ф.30'!ID_1239473</vt:lpstr>
      <vt:lpstr>'Основной_03. т. 5125 - KGD_Ф.30'!ID_1239474</vt:lpstr>
      <vt:lpstr>'Основной_03. т. 5125 - KGD_Ф.30'!ID_1239475</vt:lpstr>
      <vt:lpstr>'Основной_03. т. 5125 - KGD_Ф.30'!ID_1239476</vt:lpstr>
      <vt:lpstr>'Основной_03. т. 5125 - KGD_Ф.30'!ID_1239477</vt:lpstr>
      <vt:lpstr>'Основной_03. т. 5125 - KGD_Ф.30'!ID_1239478</vt:lpstr>
      <vt:lpstr>'Основной_03. т. 5125 - KGD_Ф.30'!ID_1239479</vt:lpstr>
      <vt:lpstr>'Основной_03. т. 5125 - KGD_Ф.30'!ID_1239480</vt:lpstr>
      <vt:lpstr>'Основной_03. т. 5125 - KGD_Ф.30'!ID_1239481</vt:lpstr>
      <vt:lpstr>'Основной_03. т. 5125 - KGD_Ф.30'!ID_1239482</vt:lpstr>
      <vt:lpstr>'Основной_03. т. 5125 - KGD_Ф.30'!ID_1239483</vt:lpstr>
      <vt:lpstr>'Основной_03. т. 5125 - KGD_Ф.30'!ID_1239484</vt:lpstr>
      <vt:lpstr>'Основной_03. т. 5125 - KGD_Ф.30'!ID_1239485</vt:lpstr>
      <vt:lpstr>'Основной_03. т. 5125 - KGD_Ф.30'!ID_1239486</vt:lpstr>
      <vt:lpstr>'Основной_03. т. 5125 - KGD_Ф.30'!ID_1239487</vt:lpstr>
      <vt:lpstr>'Основной_03. т. 5125 - KGD_Ф.30'!ID_1239488</vt:lpstr>
      <vt:lpstr>'Основной_03. т. 5125 - KGD_Ф.30'!ID_1239489</vt:lpstr>
      <vt:lpstr>'Основной_03. т. 5125 - KGD_Ф.30'!ID_1239490</vt:lpstr>
      <vt:lpstr>'Основной_03. т. 5125 - KGD_Ф.30'!ID_1239491</vt:lpstr>
      <vt:lpstr>'Основной_03. т. 5125 - KGD_Ф.30'!ID_1239492</vt:lpstr>
      <vt:lpstr>'Основной_03. т. 5125 - KGD_Ф.30'!ID_1239493</vt:lpstr>
      <vt:lpstr>'Основной_03. т. 5125 - KGD_Ф.30'!ID_1239494</vt:lpstr>
      <vt:lpstr>'Основной_03. т. 5125 - KGD_Ф.30'!ID_1239495</vt:lpstr>
      <vt:lpstr>'Основной_03. т. 5125 - KGD_Ф.30'!ID_1239496</vt:lpstr>
      <vt:lpstr>'Основной_03. т. 5125 - KGD_Ф.30'!ID_1239497</vt:lpstr>
      <vt:lpstr>'Основной_03. т. 5125 - KGD_Ф.30'!ID_1239498</vt:lpstr>
      <vt:lpstr>'Основной_03. т. 5125 - KGD_Ф.30'!ID_1239499</vt:lpstr>
      <vt:lpstr>'Основной_03. т. 5125 - KGD_Ф.30'!ID_1239500</vt:lpstr>
      <vt:lpstr>'Основной_03. т. 5125 - KGD_Ф.30'!ID_1239501</vt:lpstr>
      <vt:lpstr>'Основной_03. т. 5125 - KGD_Ф.30'!ID_1239502</vt:lpstr>
      <vt:lpstr>'Основной_03. т. 5125 - KGD_Ф.30'!ID_1239503</vt:lpstr>
      <vt:lpstr>'Основной_03. т. 5125 - KGD_Ф.30'!ID_1239504</vt:lpstr>
      <vt:lpstr>'Основной_03. т. 5125 - KGD_Ф.30'!ID_1239505</vt:lpstr>
      <vt:lpstr>'Основной_03. т. 5125 - KGD_Ф.30'!ID_1239506</vt:lpstr>
      <vt:lpstr>'Основной_03. т. 5125 - KGD_Ф.30'!ID_1239507</vt:lpstr>
      <vt:lpstr>'Основной_03. т. 5125 - KGD_Ф.30'!ID_1239508</vt:lpstr>
      <vt:lpstr>'Основной_03. т. 5125 - KGD_Ф.30'!ID_1239509</vt:lpstr>
      <vt:lpstr>'Основной_03. т. 5125 - KGD_Ф.30'!ID_1239510</vt:lpstr>
      <vt:lpstr>'Основной_03. т. 5125 - KGD_Ф.30'!ID_1239511</vt:lpstr>
      <vt:lpstr>'Основной_03. т. 5125 - KGD_Ф.30'!ID_1239512</vt:lpstr>
      <vt:lpstr>'Основной_03. т. 5125 - KGD_Ф.30'!ID_1239513</vt:lpstr>
      <vt:lpstr>'Основной_03. т. 5125 - KGD_Ф.30'!ID_1239514</vt:lpstr>
      <vt:lpstr>'Основной_03. т. 5125 - KGD_Ф.30'!ID_1239515</vt:lpstr>
      <vt:lpstr>'Основной_07. т. 5302 - KGD_Ф.30'!ID_1239516</vt:lpstr>
      <vt:lpstr>'Основной_07. т. 5302 - KGD_Ф.30'!ID_1239517</vt:lpstr>
      <vt:lpstr>'Основной_03. т. 5125 - KGD_Ф.30'!ID_1239518</vt:lpstr>
      <vt:lpstr>'Основной_03. т. 5125 - KGD_Ф.30'!ID_1239519</vt:lpstr>
      <vt:lpstr>'Основной_05. т. 5300 - KGD_Ф.30'!ID_1239520</vt:lpstr>
      <vt:lpstr>'Основной_05. т. 5300 - KGD_Ф.30'!ID_1239521</vt:lpstr>
      <vt:lpstr>'Основной_05. т. 5300 - KGD_Ф.30'!ID_1239522</vt:lpstr>
      <vt:lpstr>'Основной_05. т. 5300 - KGD_Ф.30'!ID_1239523</vt:lpstr>
      <vt:lpstr>'Основной_05. т. 5300 - KGD_Ф.30'!ID_1239524</vt:lpstr>
      <vt:lpstr>'Основной_05. т. 5300 - KGD_Ф.30'!ID_1239525</vt:lpstr>
      <vt:lpstr>'Основной_03. т. 5125 - KGD_Ф.30'!ID_1239526</vt:lpstr>
      <vt:lpstr>'Основной_03. т. 5125 - KGD_Ф.30'!ID_1239527</vt:lpstr>
      <vt:lpstr>'Основной_03. т. 5125 - KGD_Ф.30'!ID_1239528</vt:lpstr>
      <vt:lpstr>'Основной_03. т. 5125 - KGD_Ф.30'!ID_1239529</vt:lpstr>
      <vt:lpstr>'Основной_03. т. 5125 - KGD_Ф.30'!ID_1239530</vt:lpstr>
      <vt:lpstr>'Основной_03. т. 5125 - KGD_Ф.30'!ID_1239531</vt:lpstr>
      <vt:lpstr>'Основной_03. т. 5125 - KGD_Ф.30'!ID_1239532</vt:lpstr>
      <vt:lpstr>'Основной_03. т. 5125 - KGD_Ф.30'!ID_1239533</vt:lpstr>
      <vt:lpstr>'Основной_03. т. 5125 - KGD_Ф.30'!ID_1239534</vt:lpstr>
      <vt:lpstr>'Основной_03. т. 5125 - KGD_Ф.30'!ID_1239535</vt:lpstr>
      <vt:lpstr>'Основной_03. т. 5125 - KGD_Ф.30'!ID_1239536</vt:lpstr>
      <vt:lpstr>'Основной_03. т. 5125 - KGD_Ф.30'!ID_1239537</vt:lpstr>
      <vt:lpstr>'Основной_03. т. 5125 - KGD_Ф.30'!ID_1239538</vt:lpstr>
      <vt:lpstr>'Основной_03. т. 5125 - KGD_Ф.30'!ID_1239539</vt:lpstr>
      <vt:lpstr>'Основной_03. т. 5125 - KGD_Ф.30'!ID_1239540</vt:lpstr>
      <vt:lpstr>'Основной_03. т. 5125 - KGD_Ф.30'!ID_1239541</vt:lpstr>
      <vt:lpstr>'Основной_03. т. 5125 - KGD_Ф.30'!ID_1239542</vt:lpstr>
      <vt:lpstr>'Основной_03. т. 5125 - KGD_Ф.30'!ID_1239543</vt:lpstr>
      <vt:lpstr>'Основной_03. т. 5125 - KGD_Ф.30'!ID_1239544</vt:lpstr>
      <vt:lpstr>'Основной_03. т. 5125 - KGD_Ф.30'!ID_1239545</vt:lpstr>
      <vt:lpstr>'Основной_03. т. 5125 - KGD_Ф.30'!ID_1239546</vt:lpstr>
      <vt:lpstr>'Основной_03. т. 5125 - KGD_Ф.30'!ID_1239547</vt:lpstr>
      <vt:lpstr>'Основной_03. т. 5125 - KGD_Ф.30'!ID_1239548</vt:lpstr>
      <vt:lpstr>'Основной_03. т. 5125 - KGD_Ф.30'!ID_1239549</vt:lpstr>
      <vt:lpstr>'Основной_03. т. 5125 - KGD_Ф.30'!ID_1239550</vt:lpstr>
      <vt:lpstr>'Основной_03. т. 5125 - KGD_Ф.30'!ID_1239551</vt:lpstr>
      <vt:lpstr>'Основной_03. т. 5125 - KGD_Ф.30'!ID_1239552</vt:lpstr>
      <vt:lpstr>'Основной_03. т. 5125 - KGD_Ф.30'!ID_1239553</vt:lpstr>
      <vt:lpstr>'Основной_03. т. 5125 - KGD_Ф.30'!ID_1239554</vt:lpstr>
      <vt:lpstr>'Основной_03. т. 5125 - KGD_Ф.30'!ID_1239555</vt:lpstr>
      <vt:lpstr>'Основной_03. т. 5125 - KGD_Ф.30'!ID_1239556</vt:lpstr>
      <vt:lpstr>'Основной_03. т. 5125 - KGD_Ф.30'!ID_1239557</vt:lpstr>
      <vt:lpstr>'Основной_03. т. 5125 - KGD_Ф.30'!ID_1239558</vt:lpstr>
      <vt:lpstr>'Основной_03. т. 5125 - KGD_Ф.30'!ID_1239559</vt:lpstr>
      <vt:lpstr>'Основной_03. т. 5125 - KGD_Ф.30'!ID_1239560</vt:lpstr>
      <vt:lpstr>'Основной_03. т. 5125 - KGD_Ф.30'!ID_1239561</vt:lpstr>
      <vt:lpstr>'Основной_03. т. 5125 - KGD_Ф.30'!ID_1239562</vt:lpstr>
      <vt:lpstr>'Основной_03. т. 5125 - KGD_Ф.30'!ID_1239563</vt:lpstr>
      <vt:lpstr>'Основной_03. т. 5125 - KGD_Ф.30'!ID_1239564</vt:lpstr>
      <vt:lpstr>'Основной_03. т. 5125 - KGD_Ф.30'!ID_1239565</vt:lpstr>
      <vt:lpstr>'Основной_07. т. 5302 - KGD_Ф.30'!ID_1239566</vt:lpstr>
      <vt:lpstr>'Основной_07. т. 5302 - KGD_Ф.30'!ID_1239567</vt:lpstr>
      <vt:lpstr>'Основной_07. т. 5302 - KGD_Ф.30'!ID_1239568</vt:lpstr>
      <vt:lpstr>'Основной_04. т. 5126 - KGD_Ф.30'!ID_1239569</vt:lpstr>
      <vt:lpstr>'Основной_04. т. 5126 - KGD_Ф.30'!ID_1239570</vt:lpstr>
      <vt:lpstr>'Основной_04. т. 5126 - KGD_Ф.30'!ID_1239571</vt:lpstr>
      <vt:lpstr>'Основной_04. т. 5126 - KGD_Ф.30'!ID_1239572</vt:lpstr>
      <vt:lpstr>'Основной_04. т. 5126 - KGD_Ф.30'!ID_1239573</vt:lpstr>
      <vt:lpstr>'Основной_04. т. 5126 - KGD_Ф.30'!ID_1239574</vt:lpstr>
      <vt:lpstr>'Основной_04. т. 5126 - KGD_Ф.30'!ID_1239575</vt:lpstr>
      <vt:lpstr>'Основной_04. т. 5126 - KGD_Ф.30'!ID_1239576</vt:lpstr>
      <vt:lpstr>'Основной_04. т. 5126 - KGD_Ф.30'!ID_1239577</vt:lpstr>
      <vt:lpstr>'Основной_07. т. 5302 - KGD_Ф.30'!ID_1239578</vt:lpstr>
      <vt:lpstr>'Основной_07. т. 5302 - KGD_Ф.30'!ID_1239579</vt:lpstr>
      <vt:lpstr>'Основной_07. т. 5302 - KGD_Ф.30'!ID_1239580</vt:lpstr>
      <vt:lpstr>'Основной_07. т. 5302 - KGD_Ф.30'!ID_1239581</vt:lpstr>
      <vt:lpstr>'Основной_07. т. 5302 - KGD_Ф.30'!ID_1239582</vt:lpstr>
      <vt:lpstr>'Основной_07. т. 5302 - KGD_Ф.30'!ID_1239583</vt:lpstr>
      <vt:lpstr>'Основной_07. т. 5302 - KGD_Ф.30'!ID_1239584</vt:lpstr>
      <vt:lpstr>'Основной_07. т. 5302 - KGD_Ф.30'!ID_1239585</vt:lpstr>
      <vt:lpstr>'Основной_07. т. 5302 - KGD_Ф.30'!ID_1239586</vt:lpstr>
      <vt:lpstr>'Основной_07. т. 5302 - KGD_Ф.30'!ID_1239587</vt:lpstr>
      <vt:lpstr>'Основной_07. т. 5302 - KGD_Ф.30'!ID_1239588</vt:lpstr>
      <vt:lpstr>'Основной_07. т. 5302 - KGD_Ф.30'!ID_1239589</vt:lpstr>
      <vt:lpstr>'Основной_06. т. 5301 - KGD_Ф.30'!ID_1239590</vt:lpstr>
      <vt:lpstr>'Основной_06. т. 5301 - KGD_Ф.30'!ID_1239591</vt:lpstr>
      <vt:lpstr>'Основной_06. т. 5301 - KGD_Ф.30'!ID_1239592</vt:lpstr>
      <vt:lpstr>'Основной_07. т. 5302 - KGD_Ф.30'!ID_1239593</vt:lpstr>
      <vt:lpstr>'Основной_07. т. 5302 - KGD_Ф.30'!ID_1239594</vt:lpstr>
      <vt:lpstr>'Основной_07. т. 5302 - KGD_Ф.30'!ID_1239595</vt:lpstr>
      <vt:lpstr>'Основной_07. т. 5302 - KGD_Ф.30'!ID_1239596</vt:lpstr>
      <vt:lpstr>'Основной_07. т. 5302 - KGD_Ф.30'!ID_1239597</vt:lpstr>
      <vt:lpstr>'Основной_07. т. 5302 - KGD_Ф.30'!ID_1239598</vt:lpstr>
      <vt:lpstr>'Основной_07. т. 5302 - KGD_Ф.30'!ID_1239599</vt:lpstr>
      <vt:lpstr>'Основной_07. т. 5302 - KGD_Ф.30'!ID_1239600</vt:lpstr>
      <vt:lpstr>'Основной_06. т. 5301 - KGD_Ф.30'!ID_1239601</vt:lpstr>
      <vt:lpstr>'Основной_06. т. 5301 - KGD_Ф.30'!ID_1239602</vt:lpstr>
      <vt:lpstr>'Основной_06. т. 5301 - KGD_Ф.30'!ID_1239603</vt:lpstr>
      <vt:lpstr>'Основной_06. т. 5301 - KGD_Ф.30'!ID_1239604</vt:lpstr>
      <vt:lpstr>'Основной_06. т. 5301 - KGD_Ф.30'!ID_1239605</vt:lpstr>
      <vt:lpstr>'Основной_06. т. 5301 - KGD_Ф.30'!ID_1239606</vt:lpstr>
      <vt:lpstr>'Основной_06. т. 5301 - KGD_Ф.30'!ID_1239607</vt:lpstr>
      <vt:lpstr>'Основной_06. т. 5301 - KGD_Ф.30'!ID_1239608</vt:lpstr>
      <vt:lpstr>'Основной_06. т. 5301 - KGD_Ф.30'!ID_1239609</vt:lpstr>
      <vt:lpstr>'Основной_06. т. 5301 - KGD_Ф.30'!ID_1239610</vt:lpstr>
      <vt:lpstr>'Основной_06. т. 5301 - KGD_Ф.30'!ID_1239611</vt:lpstr>
      <vt:lpstr>'Основной_07. т. 5302 - KGD_Ф.30'!ID_1239612</vt:lpstr>
      <vt:lpstr>'Основной_07. т. 5302 - KGD_Ф.30'!ID_1239613</vt:lpstr>
      <vt:lpstr>'Основной_07. т. 5302 - KGD_Ф.30'!ID_1239614</vt:lpstr>
      <vt:lpstr>'Основной_07. т. 5302 - KGD_Ф.30'!ID_1239615</vt:lpstr>
      <vt:lpstr>'Основной_07. т. 5302 - KGD_Ф.30'!ID_1239616</vt:lpstr>
      <vt:lpstr>'Основной_07. т. 5302 - KGD_Ф.30'!ID_1239617</vt:lpstr>
      <vt:lpstr>'Основной_07. т. 5302 - KGD_Ф.30'!ID_1239618</vt:lpstr>
      <vt:lpstr>'Основной_04. т. 5126 - KGD_Ф.30'!ID_1239619</vt:lpstr>
      <vt:lpstr>'Основной_04. т. 5126 - KGD_Ф.30'!ID_1239620</vt:lpstr>
      <vt:lpstr>'Основной_04. т. 5126 - KGD_Ф.30'!ID_1239621</vt:lpstr>
      <vt:lpstr>'Основной_04. т. 5126 - KGD_Ф.30'!ID_1239622</vt:lpstr>
      <vt:lpstr>'Основной_04. т. 5126 - KGD_Ф.30'!ID_1239623</vt:lpstr>
      <vt:lpstr>'Основной_04. т. 5126 - KGD_Ф.30'!ID_1239624</vt:lpstr>
      <vt:lpstr>'Основной_04. т. 5126 - KGD_Ф.30'!ID_1239625</vt:lpstr>
      <vt:lpstr>'Основной_04. т. 5126 - KGD_Ф.30'!ID_1239626</vt:lpstr>
      <vt:lpstr>'Основной_04. т. 5126 - KGD_Ф.30'!ID_1239627</vt:lpstr>
      <vt:lpstr>'Основной_04. т. 5126 - KGD_Ф.30'!ID_1239628</vt:lpstr>
      <vt:lpstr>'Основной_04. т. 5126 - KGD_Ф.30'!ID_1239629</vt:lpstr>
      <vt:lpstr>'Основной_04. т. 5126 - KGD_Ф.30'!ID_1239630</vt:lpstr>
      <vt:lpstr>'Основной_07. т. 5302 - KGD_Ф.30'!ID_1239631</vt:lpstr>
      <vt:lpstr>'Основной_07. т. 5302 - KGD_Ф.30'!ID_1239632</vt:lpstr>
      <vt:lpstr>'Основной_07. т. 5302 - KGD_Ф.30'!ID_1239633</vt:lpstr>
      <vt:lpstr>'Основной_07. т. 5302 - KGD_Ф.30'!ID_1239634</vt:lpstr>
      <vt:lpstr>'Основной_07. т. 5302 - KGD_Ф.30'!ID_1239635</vt:lpstr>
      <vt:lpstr>'Основной_07. т. 5302 - KGD_Ф.30'!ID_1239636</vt:lpstr>
      <vt:lpstr>'Основной_07. т. 5302 - KGD_Ф.30'!ID_1239637</vt:lpstr>
      <vt:lpstr>'Основной_07. т. 5302 - KGD_Ф.30'!ID_1239638</vt:lpstr>
      <vt:lpstr>'Основной_07. т. 5302 - KGD_Ф.30'!ID_1239639</vt:lpstr>
      <vt:lpstr>'Основной_07. т. 5302 - KGD_Ф.30'!ID_1239640</vt:lpstr>
      <vt:lpstr>'Основной_07. т. 5302 - KGD_Ф.30'!ID_1239641</vt:lpstr>
      <vt:lpstr>'Основной_07. т. 5302 - KGD_Ф.30'!ID_1239642</vt:lpstr>
      <vt:lpstr>'Основной_07. т. 5302 - KGD_Ф.30'!ID_1239643</vt:lpstr>
      <vt:lpstr>'Основной_07. т. 5302 - KGD_Ф.30'!ID_1239644</vt:lpstr>
      <vt:lpstr>'Основной_07. т. 5302 - KGD_Ф.30'!ID_1239645</vt:lpstr>
      <vt:lpstr>'Основной_07. т. 5302 - KGD_Ф.30'!ID_1239646</vt:lpstr>
      <vt:lpstr>'Основной_07. т. 5302 - KGD_Ф.30'!ID_1239647</vt:lpstr>
      <vt:lpstr>'Основной_07. т. 5302 - KGD_Ф.30'!ID_1239648</vt:lpstr>
      <vt:lpstr>'Основной_07. т. 5302 - KGD_Ф.30'!ID_1239649</vt:lpstr>
      <vt:lpstr>'Основной_07. т. 5302 - KGD_Ф.30'!ID_1239650</vt:lpstr>
      <vt:lpstr>'Основной_07. т. 5302 - KGD_Ф.30'!ID_1239651</vt:lpstr>
      <vt:lpstr>'Основной_07. т. 5302 - KGD_Ф.30'!ID_1239652</vt:lpstr>
      <vt:lpstr>'Основной_07. т. 5302 - KGD_Ф.30'!ID_1239653</vt:lpstr>
      <vt:lpstr>'Основной_07. т. 5302 - KGD_Ф.30'!ID_1239654</vt:lpstr>
      <vt:lpstr>'Основной_07. т. 5302 - KGD_Ф.30'!ID_1239655</vt:lpstr>
      <vt:lpstr>'Основной_07. т. 5302 - KGD_Ф.30'!ID_1239656</vt:lpstr>
      <vt:lpstr>'Основной_07. т. 5302 - KGD_Ф.30'!ID_1239657</vt:lpstr>
      <vt:lpstr>'Основной_07. т. 5302 - KGD_Ф.30'!ID_1239658</vt:lpstr>
      <vt:lpstr>'Основной_07. т. 5302 - KGD_Ф.30'!ID_1239659</vt:lpstr>
      <vt:lpstr>'Основной_07. т. 5302 - KGD_Ф.30'!ID_1239660</vt:lpstr>
      <vt:lpstr>'Основной_07. т. 5302 - KGD_Ф.30'!ID_1239661</vt:lpstr>
      <vt:lpstr>'Основной_07. т. 5302 - KGD_Ф.30'!ID_1239662</vt:lpstr>
      <vt:lpstr>'Основной_07. т. 5302 - KGD_Ф.30'!ID_1239663</vt:lpstr>
      <vt:lpstr>'Основной_07. т. 5302 - KGD_Ф.30'!ID_1239664</vt:lpstr>
      <vt:lpstr>'Основной_07. т. 5302 - KGD_Ф.30'!ID_1239665</vt:lpstr>
      <vt:lpstr>'Основной_07. т. 5302 - KGD_Ф.30'!ID_1239666</vt:lpstr>
      <vt:lpstr>'Основной_07. т. 5302 - KGD_Ф.30'!ID_1239667</vt:lpstr>
      <vt:lpstr>'Основной_07. т. 5302 - KGD_Ф.30'!ID_1239668</vt:lpstr>
      <vt:lpstr>'Основной_07. т. 5302 - KGD_Ф.30'!ID_1239669</vt:lpstr>
      <vt:lpstr>'Основной_07. т. 5302 - KGD_Ф.30'!ID_1239670</vt:lpstr>
      <vt:lpstr>'Основной_07. т. 5302 - KGD_Ф.30'!ID_1239671</vt:lpstr>
      <vt:lpstr>'Основной_07. т. 5302 - KGD_Ф.30'!ID_1239672</vt:lpstr>
      <vt:lpstr>'Основной_07. т. 5302 - KGD_Ф.30'!ID_1239673</vt:lpstr>
      <vt:lpstr>'Основной_07. т. 5302 - KGD_Ф.30'!ID_1239674</vt:lpstr>
      <vt:lpstr>'Основной_07. т. 5302 - KGD_Ф.30'!ID_1239675</vt:lpstr>
      <vt:lpstr>'Основной_07. т. 5302 - KGD_Ф.30'!ID_1239676</vt:lpstr>
      <vt:lpstr>'Основной_07. т. 5302 - KGD_Ф.30'!ID_1239677</vt:lpstr>
      <vt:lpstr>'Основной_07. т. 5302 - KGD_Ф.30'!ID_1239678</vt:lpstr>
      <vt:lpstr>'Основной_07. т. 5302 - KGD_Ф.30'!ID_1239679</vt:lpstr>
      <vt:lpstr>'Основной_07. т. 5302 - KGD_Ф.30'!ID_1239680</vt:lpstr>
      <vt:lpstr>'Основной_07. т. 5302 - KGD_Ф.30'!ID_1239681</vt:lpstr>
      <vt:lpstr>'Основной_07. т. 5302 - KGD_Ф.30'!ID_1239682</vt:lpstr>
      <vt:lpstr>'Основной_07. т. 5302 - KGD_Ф.30'!ID_1239683</vt:lpstr>
      <vt:lpstr>'Основной_07. т. 5302 - KGD_Ф.30'!ID_1239684</vt:lpstr>
      <vt:lpstr>'Основной_07. т. 5302 - KGD_Ф.30'!ID_1239685</vt:lpstr>
      <vt:lpstr>'Основной_07. т. 5302 - KGD_Ф.30'!ID_1239686</vt:lpstr>
      <vt:lpstr>'Основной_07. т. 5302 - KGD_Ф.30'!ID_1239687</vt:lpstr>
      <vt:lpstr>'Основной_07. т. 5302 - KGD_Ф.30'!ID_1239688</vt:lpstr>
      <vt:lpstr>'Основной_07. т. 5302 - KGD_Ф.30'!ID_1239689</vt:lpstr>
      <vt:lpstr>'Основной_07. т. 5302 - KGD_Ф.30'!ID_1239690</vt:lpstr>
      <vt:lpstr>'Основной_07. т. 5302 - KGD_Ф.30'!ID_1239691</vt:lpstr>
      <vt:lpstr>'Основной_07. т. 5302 - KGD_Ф.30'!ID_1239692</vt:lpstr>
      <vt:lpstr>'Основной_07. т. 5302 - KGD_Ф.30'!ID_1239693</vt:lpstr>
      <vt:lpstr>'Основной_07. т. 5302 - KGD_Ф.30'!ID_1239694</vt:lpstr>
      <vt:lpstr>'Основной_07. т. 5302 - KGD_Ф.30'!ID_1239695</vt:lpstr>
      <vt:lpstr>'Основной_07. т. 5302 - KGD_Ф.30'!ID_1239696</vt:lpstr>
      <vt:lpstr>'Основной_07. т. 5302 - KGD_Ф.30'!ID_1239697</vt:lpstr>
      <vt:lpstr>'Основной_07. т. 5302 - KGD_Ф.30'!ID_1239698</vt:lpstr>
      <vt:lpstr>'Основной_07. т. 5302 - KGD_Ф.30'!ID_1239699</vt:lpstr>
      <vt:lpstr>'Основной_07. т. 5302 - KGD_Ф.30'!ID_1239700</vt:lpstr>
      <vt:lpstr>'Основной_07. т. 5302 - KGD_Ф.30'!ID_1239701</vt:lpstr>
      <vt:lpstr>'Основной_07. т. 5302 - KGD_Ф.30'!ID_1239702</vt:lpstr>
      <vt:lpstr>'Основной_07. т. 5302 - KGD_Ф.30'!ID_1239703</vt:lpstr>
      <vt:lpstr>'Основной_07. т. 5302 - KGD_Ф.30'!ID_1239704</vt:lpstr>
      <vt:lpstr>'Основной_07. т. 5302 - KGD_Ф.30'!ID_1239705</vt:lpstr>
      <vt:lpstr>'Основной_07. т. 5302 - KGD_Ф.30'!ID_1239706</vt:lpstr>
      <vt:lpstr>'Основной_07. т. 5302 - KGD_Ф.30'!ID_1239707</vt:lpstr>
      <vt:lpstr>'Основной_07. т. 5302 - KGD_Ф.30'!ID_1239708</vt:lpstr>
      <vt:lpstr>'Основной_07. т. 5302 - KGD_Ф.30'!ID_1239709</vt:lpstr>
      <vt:lpstr>'Основной_07. т. 5302 - KGD_Ф.30'!ID_1239710</vt:lpstr>
      <vt:lpstr>'Основной_07. т. 5302 - KGD_Ф.30'!ID_1239711</vt:lpstr>
      <vt:lpstr>'Основной_07. т. 5302 - KGD_Ф.30'!ID_1239712</vt:lpstr>
      <vt:lpstr>'Основной_07. т. 5302 - KGD_Ф.30'!ID_1239713</vt:lpstr>
      <vt:lpstr>'Основной_07. т. 5302 - KGD_Ф.30'!ID_1239714</vt:lpstr>
      <vt:lpstr>'Основной_07. т. 5302 - KGD_Ф.30'!ID_1239715</vt:lpstr>
      <vt:lpstr>'Основной_07. т. 5302 - KGD_Ф.30'!ID_1239716</vt:lpstr>
      <vt:lpstr>'Основной_07. т. 5302 - KGD_Ф.30'!ID_1239717</vt:lpstr>
      <vt:lpstr>'Основной_07. т. 5302 - KGD_Ф.30'!ID_1239718</vt:lpstr>
      <vt:lpstr>'Основной_07. т. 5302 - KGD_Ф.30'!ID_1239719</vt:lpstr>
      <vt:lpstr>'Основной_07. т. 5302 - KGD_Ф.30'!ID_1239720</vt:lpstr>
      <vt:lpstr>'Основной_07. т. 5302 - KGD_Ф.30'!ID_1239721</vt:lpstr>
      <vt:lpstr>'Основной_07. т. 5302 - KGD_Ф.30'!ID_1239722</vt:lpstr>
      <vt:lpstr>'Основной_07. т. 5302 - KGD_Ф.30'!ID_1239723</vt:lpstr>
      <vt:lpstr>'Основной_07. т. 5302 - KGD_Ф.30'!ID_1239724</vt:lpstr>
      <vt:lpstr>'Основной_07. т. 5302 - KGD_Ф.30'!ID_1239725</vt:lpstr>
      <vt:lpstr>'Основной_07. т. 5302 - KGD_Ф.30'!ID_1239726</vt:lpstr>
      <vt:lpstr>'Основной_07. т. 5302 - KGD_Ф.30'!ID_1239727</vt:lpstr>
      <vt:lpstr>'Основной_07. т. 5302 - KGD_Ф.30'!ID_1239728</vt:lpstr>
      <vt:lpstr>'Основной_07. т. 5302 - KGD_Ф.30'!ID_1239729</vt:lpstr>
      <vt:lpstr>'Основной_07. т. 5302 - KGD_Ф.30'!ID_1239730</vt:lpstr>
      <vt:lpstr>'Основной_07. т. 5302 - KGD_Ф.30'!ID_1239731</vt:lpstr>
      <vt:lpstr>'Основной_07. т. 5302 - KGD_Ф.30'!ID_1239732</vt:lpstr>
      <vt:lpstr>'Основной_07. т. 5302 - KGD_Ф.30'!ID_1239733</vt:lpstr>
      <vt:lpstr>'Основной_07. т. 5302 - KGD_Ф.30'!ID_1239734</vt:lpstr>
      <vt:lpstr>'Основной_07. т. 5302 - KGD_Ф.30'!ID_1239735</vt:lpstr>
      <vt:lpstr>'Основной_07. т. 5302 - KGD_Ф.30'!ID_1239736</vt:lpstr>
      <vt:lpstr>'Основной_07. т. 5302 - KGD_Ф.30'!ID_1239737</vt:lpstr>
      <vt:lpstr>'Основной_07. т. 5302 - KGD_Ф.30'!ID_1239738</vt:lpstr>
      <vt:lpstr>'Основной_07. т. 5302 - KGD_Ф.30'!ID_1239739</vt:lpstr>
      <vt:lpstr>'Основной_07. т. 5302 - KGD_Ф.30'!ID_1239740</vt:lpstr>
      <vt:lpstr>'Основной_07. т. 5302 - KGD_Ф.30'!ID_1239741</vt:lpstr>
      <vt:lpstr>'Основной_07. т. 5302 - KGD_Ф.30'!ID_1239742</vt:lpstr>
      <vt:lpstr>'Основной_07. т. 5302 - KGD_Ф.30'!ID_1239743</vt:lpstr>
      <vt:lpstr>'Основной_07. т. 5302 - KGD_Ф.30'!ID_1239744</vt:lpstr>
      <vt:lpstr>'Основной_07. т. 5302 - KGD_Ф.30'!ID_1239745</vt:lpstr>
      <vt:lpstr>'Основной_07. т. 5302 - KGD_Ф.30'!ID_1239746</vt:lpstr>
      <vt:lpstr>'Основной_07. т. 5302 - KGD_Ф.30'!ID_1239747</vt:lpstr>
      <vt:lpstr>'Основной_07. т. 5302 - KGD_Ф.30'!ID_1239748</vt:lpstr>
      <vt:lpstr>'Основной_07. т. 5302 - KGD_Ф.30'!ID_1239749</vt:lpstr>
      <vt:lpstr>'Основной_07. т. 5302 - KGD_Ф.30'!ID_1239750</vt:lpstr>
      <vt:lpstr>'Основной_07. т. 5302 - KGD_Ф.30'!ID_1239751</vt:lpstr>
      <vt:lpstr>'Основной_07. т. 5302 - KGD_Ф.30'!ID_1239752</vt:lpstr>
      <vt:lpstr>'Основной_07. т. 5302 - KGD_Ф.30'!ID_1239753</vt:lpstr>
      <vt:lpstr>'Основной_07. т. 5302 - KGD_Ф.30'!ID_1239754</vt:lpstr>
      <vt:lpstr>'Основной_07. т. 5302 - KGD_Ф.30'!ID_1239755</vt:lpstr>
      <vt:lpstr>'Основной_07. т. 5302 - KGD_Ф.30'!ID_1239756</vt:lpstr>
      <vt:lpstr>'Основной_07. т. 5302 - KGD_Ф.30'!ID_1239757</vt:lpstr>
      <vt:lpstr>'Основной_07. т. 5302 - KGD_Ф.30'!ID_1239758</vt:lpstr>
      <vt:lpstr>'Основной_07. т. 5302 - KGD_Ф.30'!ID_1239759</vt:lpstr>
      <vt:lpstr>'Основной_01. т. 5120 - KGD_Ф.30'!ID_1239760</vt:lpstr>
      <vt:lpstr>'Основной_01. т. 5120 - KGD_Ф.30'!ID_1239761</vt:lpstr>
      <vt:lpstr>'Основной_01. т. 5120 - KGD_Ф.30'!ID_1239762</vt:lpstr>
      <vt:lpstr>'Основной_01. т. 5120 - KGD_Ф.30'!ID_1239763</vt:lpstr>
      <vt:lpstr>'Основной_01. т. 5120 - KGD_Ф.30'!ID_1239764</vt:lpstr>
      <vt:lpstr>'Основной_01. т. 5120 - KGD_Ф.30'!ID_1239765</vt:lpstr>
      <vt:lpstr>'Основной_01. т. 5120 - KGD_Ф.30'!ID_1239766</vt:lpstr>
      <vt:lpstr>'Основной_01. т. 5120 - KGD_Ф.30'!ID_1239767</vt:lpstr>
      <vt:lpstr>'Основной_01. т. 5120 - KGD_Ф.30'!ID_1239768</vt:lpstr>
      <vt:lpstr>'Основной_01. т. 5120 - KGD_Ф.30'!ID_1239769</vt:lpstr>
      <vt:lpstr>'Основной_01. т. 5120 - KGD_Ф.30'!ID_1239770</vt:lpstr>
      <vt:lpstr>'Основной_01. т. 5120 - KGD_Ф.30'!ID_1239771</vt:lpstr>
      <vt:lpstr>'Основной_01. т. 5120 - KGD_Ф.30'!ID_1239772</vt:lpstr>
      <vt:lpstr>'Основной_01. т. 5120 - KGD_Ф.30'!ID_1239773</vt:lpstr>
      <vt:lpstr>'Основной_01. т. 5120 - KGD_Ф.30'!ID_1239774</vt:lpstr>
      <vt:lpstr>'Основной_01. т. 5120 - KGD_Ф.30'!ID_1239775</vt:lpstr>
      <vt:lpstr>'Основной_01. т. 5120 - KGD_Ф.30'!ID_1239776</vt:lpstr>
      <vt:lpstr>'Основной_01. т. 5120 - KGD_Ф.30'!ID_1239777</vt:lpstr>
      <vt:lpstr>'Основной_01. т. 5120 - KGD_Ф.30'!ID_1239778</vt:lpstr>
      <vt:lpstr>'Основной_01. т. 5120 - KGD_Ф.30'!ID_1239779</vt:lpstr>
      <vt:lpstr>'Основной_01. т. 5120 - KGD_Ф.30'!ID_1239780</vt:lpstr>
      <vt:lpstr>'Основной_01. т. 5120 - KGD_Ф.30'!ID_1239781</vt:lpstr>
      <vt:lpstr>'Основной_01. т. 5120 - KGD_Ф.30'!ID_1239782</vt:lpstr>
      <vt:lpstr>'Основной_01. т. 5120 - KGD_Ф.30'!ID_1239783</vt:lpstr>
      <vt:lpstr>'Основной_01. т. 5120 - KGD_Ф.30'!ID_1239784</vt:lpstr>
      <vt:lpstr>'Основной_01. т. 5120 - KGD_Ф.30'!ID_1239785</vt:lpstr>
      <vt:lpstr>'Основной_01. т. 5120 - KGD_Ф.30'!ID_1239786</vt:lpstr>
      <vt:lpstr>'Основной_01. т. 5120 - KGD_Ф.30'!ID_1239787</vt:lpstr>
      <vt:lpstr>'Основной_01. т. 5120 - KGD_Ф.30'!ID_1239788</vt:lpstr>
      <vt:lpstr>'Основной_01. т. 5120 - KGD_Ф.30'!ID_1239789</vt:lpstr>
      <vt:lpstr>'Основной_01. т. 5120 - KGD_Ф.30'!ID_1239790</vt:lpstr>
      <vt:lpstr>'Основной_01. т. 5120 - KGD_Ф.30'!ID_1239791</vt:lpstr>
      <vt:lpstr>'Основной_01. т. 5120 - KGD_Ф.30'!ID_1239792</vt:lpstr>
      <vt:lpstr>'Основной_01. т. 5120 - KGD_Ф.30'!ID_1239793</vt:lpstr>
      <vt:lpstr>'Основной_01. т. 5120 - KGD_Ф.30'!ID_1239794</vt:lpstr>
      <vt:lpstr>'Основной_01. т. 5120 - KGD_Ф.30'!ID_1239795</vt:lpstr>
      <vt:lpstr>'Основной_01. т. 5120 - KGD_Ф.30'!ID_1239796</vt:lpstr>
      <vt:lpstr>'Основной_01. т. 5120 - KGD_Ф.30'!ID_1239797</vt:lpstr>
      <vt:lpstr>'Основной_02. т. 5121-5124 - KGD'!ID_1239798</vt:lpstr>
      <vt:lpstr>'Основной_02. т. 5121-5124 - KGD'!ID_1239799</vt:lpstr>
      <vt:lpstr>'Основной_02. т. 5121-5124 - KGD'!ID_1239800</vt:lpstr>
      <vt:lpstr>'Основной_02. т. 5121-5124 - KGD'!ID_1239801</vt:lpstr>
      <vt:lpstr>'Основной_02. т. 5121-5124 - KGD'!ID_1239802</vt:lpstr>
      <vt:lpstr>'Основной_02. т. 5121-5124 - KGD'!ID_1239803</vt:lpstr>
      <vt:lpstr>'Основной_02. т. 5121-5124 - KGD'!ID_1239804</vt:lpstr>
      <vt:lpstr>'Основной_02. т. 5121-5124 - KGD'!ID_1239805</vt:lpstr>
      <vt:lpstr>'Основной_05. т. 5300 - KGD_Ф.30'!ID_1239806</vt:lpstr>
      <vt:lpstr>'Основной_05. т. 5300 - KGD_Ф.30'!ID_1239807</vt:lpstr>
      <vt:lpstr>'Основной_05. т. 5300 - KGD_Ф.30'!ID_1239808</vt:lpstr>
      <vt:lpstr>'Основной_05. т. 5300 - KGD_Ф.30'!ID_1239809</vt:lpstr>
      <vt:lpstr>'Основной_05. т. 5300 - KGD_Ф.30'!ID_1239810</vt:lpstr>
      <vt:lpstr>'Основной_05. т. 5300 - KGD_Ф.30'!ID_1239811</vt:lpstr>
      <vt:lpstr>'Основной_02. т. 5121-5124 - KGD'!ID_1239812</vt:lpstr>
      <vt:lpstr>'Основной_02. т. 5121-5124 - KGD'!ID_1239813</vt:lpstr>
      <vt:lpstr>'Основной_02. т. 5121-5124 - KGD'!ID_1239814</vt:lpstr>
      <vt:lpstr>'Основной_02. т. 5121-5124 - KGD'!ID_1239815</vt:lpstr>
      <vt:lpstr>'Основной_05. т. 5300 - KGD_Ф.30'!ID_1239816</vt:lpstr>
      <vt:lpstr>'Основной_05. т. 5300 - KGD_Ф.30'!ID_1239817</vt:lpstr>
      <vt:lpstr>'Основной_05. т. 5300 - KGD_Ф.30'!ID_1239818</vt:lpstr>
      <vt:lpstr>'Основной_05. т. 5300 - KGD_Ф.30'!ID_1239819</vt:lpstr>
      <vt:lpstr>'Основной_05. т. 5300 - KGD_Ф.30'!ID_1239820</vt:lpstr>
      <vt:lpstr>'Основной_05. т. 5300 - KGD_Ф.30'!ID_1239821</vt:lpstr>
      <vt:lpstr>'Основной_05. т. 5300 - KGD_Ф.30'!ID_1239822</vt:lpstr>
      <vt:lpstr>'Основной_05. т. 5300 - KGD_Ф.30'!ID_1239823</vt:lpstr>
      <vt:lpstr>'Основной_05. т. 5300 - KGD_Ф.30'!ID_1239824</vt:lpstr>
      <vt:lpstr>'Основной_05. т. 5300 - KGD_Ф.30'!ID_1239825</vt:lpstr>
      <vt:lpstr>'Основной_05. т. 5300 - KGD_Ф.30'!ID_1239826</vt:lpstr>
      <vt:lpstr>'Основной_05. т. 5300 - KGD_Ф.30'!ID_1239827</vt:lpstr>
      <vt:lpstr>'Основной_05. т. 5300 - KGD_Ф.30'!ID_1239828</vt:lpstr>
      <vt:lpstr>'Основной_05. т. 5300 - KGD_Ф.30'!ID_1239829</vt:lpstr>
      <vt:lpstr>'Основной_05. т. 5300 - KGD_Ф.30'!ID_1239830</vt:lpstr>
      <vt:lpstr>'Основной_05. т. 5300 - KGD_Ф.30'!ID_1239831</vt:lpstr>
      <vt:lpstr>'Основной_05. т. 5300 - KGD_Ф.30'!ID_1239832</vt:lpstr>
      <vt:lpstr>'Основной_05. т. 5300 - KGD_Ф.30'!ID_1239833</vt:lpstr>
      <vt:lpstr>'Основной_07. т. 5302 - KGD_Ф.30'!ID_1239834</vt:lpstr>
      <vt:lpstr>'Основной_07. т. 5302 - KGD_Ф.30'!ID_1239835</vt:lpstr>
      <vt:lpstr>'Основной_07. т. 5302 - KGD_Ф.30'!ID_1239836</vt:lpstr>
      <vt:lpstr>'Основной_07. т. 5302 - KGD_Ф.30'!ID_1239837</vt:lpstr>
      <vt:lpstr>'Основной_07. т. 5302 - KGD_Ф.30'!ID_1239838</vt:lpstr>
      <vt:lpstr>'Основной_07. т. 5302 - KGD_Ф.30'!ID_1239839</vt:lpstr>
      <vt:lpstr>'Основной_07. т. 5302 - KGD_Ф.30'!ID_1239840</vt:lpstr>
      <vt:lpstr>'Основной_07. т. 5302 - KGD_Ф.30'!ID_1239841</vt:lpstr>
      <vt:lpstr>'Основной_07. т. 5302 - KGD_Ф.30'!ID_1239842</vt:lpstr>
      <vt:lpstr>'Основной_07. т. 5302 - KGD_Ф.30'!ID_1239843</vt:lpstr>
      <vt:lpstr>'Основной_07. т. 5302 - KGD_Ф.30'!ID_1239844</vt:lpstr>
      <vt:lpstr>'Основной_07. т. 5302 - KGD_Ф.30'!ID_1239845</vt:lpstr>
      <vt:lpstr>'Основной_07. т. 5302 - KGD_Ф.30'!ID_1239846</vt:lpstr>
      <vt:lpstr>'Основной_07. т. 5302 - KGD_Ф.30'!ID_1239847</vt:lpstr>
      <vt:lpstr>'Основной_07. т. 5302 - KGD_Ф.30'!ID_1239848</vt:lpstr>
      <vt:lpstr>'Основной_07. т. 5302 - KGD_Ф.30'!ID_1239849</vt:lpstr>
      <vt:lpstr>'Основной_07. т. 5302 - KGD_Ф.30'!ID_1239850</vt:lpstr>
      <vt:lpstr>'Основной_07. т. 5302 - KGD_Ф.30'!ID_1239851</vt:lpstr>
      <vt:lpstr>'Основной_07. т. 5302 - KGD_Ф.30'!ID_1239852</vt:lpstr>
      <vt:lpstr>'Основной_07. т. 5302 - KGD_Ф.30'!ID_1239853</vt:lpstr>
      <vt:lpstr>'Основной_07. т. 5302 - KGD_Ф.30'!ID_1239854</vt:lpstr>
      <vt:lpstr>'Основной_07. т. 5302 - KGD_Ф.30'!ID_1239855</vt:lpstr>
      <vt:lpstr>'Основной_07. т. 5302 - KGD_Ф.30'!ID_1239856</vt:lpstr>
      <vt:lpstr>'Основной_07. т. 5302 - KGD_Ф.30'!ID_1239857</vt:lpstr>
      <vt:lpstr>'Основной_07. т. 5302 - KGD_Ф.30'!ID_1239858</vt:lpstr>
      <vt:lpstr>'Основной_07. т. 5302 - KGD_Ф.30'!ID_1239859</vt:lpstr>
      <vt:lpstr>'Основной_07. т. 5302 - KGD_Ф.30'!ID_1239860</vt:lpstr>
      <vt:lpstr>'Основной_07. т. 5302 - KGD_Ф.30'!ID_1239861</vt:lpstr>
      <vt:lpstr>'Основной_07. т. 5302 - KGD_Ф.30'!ID_1239862</vt:lpstr>
      <vt:lpstr>'Основной_07. т. 5302 - KGD_Ф.30'!ID_1239863</vt:lpstr>
      <vt:lpstr>'Основной_07. т. 5302 - KGD_Ф.30'!ID_1239864</vt:lpstr>
      <vt:lpstr>'Основной_07. т. 5302 - KGD_Ф.30'!ID_1239865</vt:lpstr>
      <vt:lpstr>'Основной_07. т. 5302 - KGD_Ф.30'!ID_1239866</vt:lpstr>
      <vt:lpstr>'Основной_07. т. 5302 - KGD_Ф.30'!ID_1239867</vt:lpstr>
      <vt:lpstr>'Основной_07. т. 5302 - KGD_Ф.30'!ID_1239868</vt:lpstr>
      <vt:lpstr>'Основной_07. т. 5302 - KGD_Ф.30'!ID_1239869</vt:lpstr>
      <vt:lpstr>'Основной_07. т. 5302 - KGD_Ф.30'!ID_1239870</vt:lpstr>
      <vt:lpstr>'Основной_07. т. 5302 - KGD_Ф.30'!ID_1239871</vt:lpstr>
      <vt:lpstr>'Основной_07. т. 5302 - KGD_Ф.30'!ID_1239872</vt:lpstr>
      <vt:lpstr>'Основной_07. т. 5302 - KGD_Ф.30'!ID_1239873</vt:lpstr>
      <vt:lpstr>'Основной_07. т. 5302 - KGD_Ф.30'!ID_1239874</vt:lpstr>
      <vt:lpstr>'Основной_07. т. 5302 - KGD_Ф.30'!ID_1239875</vt:lpstr>
      <vt:lpstr>'Основной_07. т. 5302 - KGD_Ф.30'!ID_1239876</vt:lpstr>
      <vt:lpstr>'Основной_07. т. 5302 - KGD_Ф.30'!ID_1239877</vt:lpstr>
      <vt:lpstr>'Основной_07. т. 5302 - KGD_Ф.30'!ID_1239878</vt:lpstr>
      <vt:lpstr>'Основной_07. т. 5302 - KGD_Ф.30'!ID_1239879</vt:lpstr>
      <vt:lpstr>'Основной_07. т. 5302 - KGD_Ф.30'!ID_1239880</vt:lpstr>
      <vt:lpstr>'Основной_07. т. 5302 - KGD_Ф.30'!ID_1239881</vt:lpstr>
      <vt:lpstr>'Основной_07. т. 5302 - KGD_Ф.30'!ID_1239882</vt:lpstr>
      <vt:lpstr>'Основной_07. т. 5302 - KGD_Ф.30'!ID_1239883</vt:lpstr>
      <vt:lpstr>'Основной_07. т. 5302 - KGD_Ф.30'!ID_1239884</vt:lpstr>
      <vt:lpstr>'Основной_07. т. 5302 - KGD_Ф.30'!ID_1239885</vt:lpstr>
      <vt:lpstr>'Основной_07. т. 5302 - KGD_Ф.30'!ID_1239886</vt:lpstr>
      <vt:lpstr>'Основной_07. т. 5302 - KGD_Ф.30'!ID_1239887</vt:lpstr>
      <vt:lpstr>'Основной_07. т. 5302 - KGD_Ф.30'!ID_1239888</vt:lpstr>
      <vt:lpstr>'Основной_07. т. 5302 - KGD_Ф.30'!ID_1239889</vt:lpstr>
      <vt:lpstr>'Основной_07. т. 5302 - KGD_Ф.30'!ID_1239890</vt:lpstr>
      <vt:lpstr>'Основной_07. т. 5302 - KGD_Ф.30'!ID_1239891</vt:lpstr>
      <vt:lpstr>'Основной_07. т. 5302 - KGD_Ф.30'!ID_1239892</vt:lpstr>
      <vt:lpstr>'Основной_07. т. 5302 - KGD_Ф.30'!ID_1239893</vt:lpstr>
      <vt:lpstr>'Основной_07. т. 5302 - KGD_Ф.30'!ID_1239894</vt:lpstr>
      <vt:lpstr>'Основной_07. т. 5302 - KGD_Ф.30'!ID_1239895</vt:lpstr>
      <vt:lpstr>'Основной_07. т. 5302 - KGD_Ф.30'!ID_1239896</vt:lpstr>
      <vt:lpstr>'Основной_07. т. 5302 - KGD_Ф.30'!ID_1239897</vt:lpstr>
      <vt:lpstr>'Основной_07. т. 5302 - KGD_Ф.30'!ID_1239898</vt:lpstr>
      <vt:lpstr>'Основной_07. т. 5302 - KGD_Ф.30'!ID_1239899</vt:lpstr>
      <vt:lpstr>'Основной_07. т. 5302 - KGD_Ф.30'!ID_1239900</vt:lpstr>
      <vt:lpstr>'Основной_07. т. 5302 - KGD_Ф.30'!ID_1239901</vt:lpstr>
      <vt:lpstr>'Основной_07. т. 5302 - KGD_Ф.30'!ID_1239902</vt:lpstr>
      <vt:lpstr>'Основной_07. т. 5302 - KGD_Ф.30'!ID_1239903</vt:lpstr>
      <vt:lpstr>'Основной_07. т. 5302 - KGD_Ф.30'!ID_1239904</vt:lpstr>
      <vt:lpstr>'Основной_07. т. 5302 - KGD_Ф.30'!ID_1239905</vt:lpstr>
      <vt:lpstr>'Основной_07. т. 5302 - KGD_Ф.30'!ID_1239906</vt:lpstr>
      <vt:lpstr>'Основной_07. т. 5302 - KGD_Ф.30'!ID_1239907</vt:lpstr>
      <vt:lpstr>'Основной_07. т. 5302 - KGD_Ф.30'!ID_1239908</vt:lpstr>
      <vt:lpstr>'Основной_07. т. 5302 - KGD_Ф.30'!ID_1239909</vt:lpstr>
      <vt:lpstr>'Основной_07. т. 5302 - KGD_Ф.30'!ID_1239910</vt:lpstr>
      <vt:lpstr>'Основной_07. т. 5302 - KGD_Ф.30'!ID_1239911</vt:lpstr>
      <vt:lpstr>'Основной_07. т. 5302 - KGD_Ф.30'!ID_1239912</vt:lpstr>
      <vt:lpstr>'Основной_07. т. 5302 - KGD_Ф.30'!ID_1239913</vt:lpstr>
      <vt:lpstr>'Основной_07. т. 5302 - KGD_Ф.30'!ID_1239914</vt:lpstr>
      <vt:lpstr>'Основной_07. т. 5302 - KGD_Ф.30'!ID_1239915</vt:lpstr>
      <vt:lpstr>'Основной_07. т. 5302 - KGD_Ф.30'!ID_1239916</vt:lpstr>
      <vt:lpstr>'Основной_07. т. 5302 - KGD_Ф.30'!ID_1239917</vt:lpstr>
      <vt:lpstr>'Основной_07. т. 5302 - KGD_Ф.30'!ID_1239918</vt:lpstr>
      <vt:lpstr>'Основной_07. т. 5302 - KGD_Ф.30'!ID_1239919</vt:lpstr>
      <vt:lpstr>'Основной_07. т. 5302 - KGD_Ф.30'!ID_1239920</vt:lpstr>
      <vt:lpstr>'Основной_07. т. 5302 - KGD_Ф.30'!ID_1239921</vt:lpstr>
      <vt:lpstr>'Основной_07. т. 5302 - KGD_Ф.30'!ID_1239922</vt:lpstr>
      <vt:lpstr>'Основной_07. т. 5302 - KGD_Ф.30'!ID_1239923</vt:lpstr>
      <vt:lpstr>'Основной_07. т. 5302 - KGD_Ф.30'!ID_1239924</vt:lpstr>
      <vt:lpstr>'Основной_07. т. 5302 - KGD_Ф.30'!ID_1239925</vt:lpstr>
      <vt:lpstr>'Основной_07. т. 5302 - KGD_Ф.30'!ID_1239926</vt:lpstr>
      <vt:lpstr>'Основной_07. т. 5302 - KGD_Ф.30'!ID_1239927</vt:lpstr>
      <vt:lpstr>'Основной_07. т. 5302 - KGD_Ф.30'!ID_1239928</vt:lpstr>
      <vt:lpstr>'Основной_07. т. 5302 - KGD_Ф.30'!ID_1239929</vt:lpstr>
      <vt:lpstr>'Основной_07. т. 5302 - KGD_Ф.30'!ID_1239930</vt:lpstr>
      <vt:lpstr>'Основной_07. т. 5302 - KGD_Ф.30'!ID_1239931</vt:lpstr>
      <vt:lpstr>'Основной_07. т. 5302 - KGD_Ф.30'!ID_1239932</vt:lpstr>
      <vt:lpstr>'Основной_07. т. 5302 - KGD_Ф.30'!ID_1239933</vt:lpstr>
      <vt:lpstr>'Основной_07. т. 5302 - KGD_Ф.30'!ID_1239934</vt:lpstr>
      <vt:lpstr>'Основной_07. т. 5302 - KGD_Ф.30'!ID_1239935</vt:lpstr>
      <vt:lpstr>'Основной_07. т. 5302 - KGD_Ф.30'!ID_1239936</vt:lpstr>
      <vt:lpstr>'Основной_07. т. 5302 - KGD_Ф.30'!ID_1239937</vt:lpstr>
      <vt:lpstr>'Основной_07. т. 5302 - KGD_Ф.30'!ID_1239938</vt:lpstr>
      <vt:lpstr>'Основной_07. т. 5302 - KGD_Ф.30'!ID_1239939</vt:lpstr>
      <vt:lpstr>'Основной_06. т. 5301 - KGD_Ф.30'!ID_1239940</vt:lpstr>
      <vt:lpstr>'Основной_06. т. 5301 - KGD_Ф.30'!ID_1239941</vt:lpstr>
      <vt:lpstr>'Основной_06. т. 5301 - KGD_Ф.30'!ID_1239942</vt:lpstr>
      <vt:lpstr>'Основной_06. т. 5301 - KGD_Ф.30'!ID_1239943</vt:lpstr>
      <vt:lpstr>'Основной_06. т. 5301 - KGD_Ф.30'!ID_1239944</vt:lpstr>
      <vt:lpstr>'Основной_06. т. 5301 - KGD_Ф.30'!ID_1239945</vt:lpstr>
      <vt:lpstr>'Основной_06. т. 5301 - KGD_Ф.30'!ID_1239946</vt:lpstr>
      <vt:lpstr>'Основной_06. т. 5301 - KGD_Ф.30'!ID_1239947</vt:lpstr>
      <vt:lpstr>'Основной_07. т. 5302 - KGD_Ф.30'!ID_1239948</vt:lpstr>
      <vt:lpstr>'Основной_07. т. 5302 - KGD_Ф.30'!ID_1239949</vt:lpstr>
      <vt:lpstr>'Основной_05. т. 5300 - KGD_Ф.30'!ID_1239950</vt:lpstr>
      <vt:lpstr>'Основной_06. т. 5301 - KGD_Ф.30'!ID_1239951</vt:lpstr>
      <vt:lpstr>'Основной_06. т. 5301 - KGD_Ф.30'!ID_1239952</vt:lpstr>
      <vt:lpstr>'Основной_06. т. 5301 - KGD_Ф.30'!ID_1239953</vt:lpstr>
      <vt:lpstr>'Основной_06. т. 5301 - KGD_Ф.30'!ID_1239954</vt:lpstr>
      <vt:lpstr>'Основной_06. т. 5301 - KGD_Ф.30'!ID_1239955</vt:lpstr>
      <vt:lpstr>'Основной_06. т. 5301 - KGD_Ф.30'!ID_1239956</vt:lpstr>
      <vt:lpstr>'Основной_06. т. 5301 - KGD_Ф.30'!ID_1239957</vt:lpstr>
      <vt:lpstr>'Основной_06. т. 5301 - KGD_Ф.30'!ID_1239958</vt:lpstr>
      <vt:lpstr>'Основной_06. т. 5301 - KGD_Ф.30'!ID_1239959</vt:lpstr>
      <vt:lpstr>'Основной_06. т. 5301 - KGD_Ф.30'!ID_1239960</vt:lpstr>
      <vt:lpstr>'Основной_06. т. 5301 - KGD_Ф.30'!ID_1239961</vt:lpstr>
      <vt:lpstr>'Основной_06. т. 5301 - KGD_Ф.30'!ID_1239962</vt:lpstr>
      <vt:lpstr>'Основной_06. т. 5301 - KGD_Ф.30'!ID_1239963</vt:lpstr>
      <vt:lpstr>'Основной_06. т. 5301 - KGD_Ф.30'!ID_1239964</vt:lpstr>
      <vt:lpstr>'Основной_06. т. 5301 - KGD_Ф.30'!ID_1239965</vt:lpstr>
      <vt:lpstr>'Основной_06. т. 5301 - KGD_Ф.30'!ID_1239966</vt:lpstr>
      <vt:lpstr>'Основной_06. т. 5301 - KGD_Ф.30'!ID_1239967</vt:lpstr>
      <vt:lpstr>'Основной_06. т. 5301 - KGD_Ф.30'!ID_1239968</vt:lpstr>
      <vt:lpstr>'Основной_06. т. 5301 - KGD_Ф.30'!ID_1239969</vt:lpstr>
      <vt:lpstr>'Основной_06. т. 5301 - KGD_Ф.30'!ID_1239970</vt:lpstr>
      <vt:lpstr>'Основной_06. т. 5301 - KGD_Ф.30'!ID_1239971</vt:lpstr>
      <vt:lpstr>'Основной_06. т. 5301 - KGD_Ф.30'!ID_1239972</vt:lpstr>
      <vt:lpstr>'Основной_06. т. 5301 - KGD_Ф.30'!ID_1239973</vt:lpstr>
      <vt:lpstr>'Основной_06. т. 5301 - KGD_Ф.30'!ID_1239974</vt:lpstr>
      <vt:lpstr>'Основной_06. т. 5301 - KGD_Ф.30'!ID_1239975</vt:lpstr>
      <vt:lpstr>'Основной_06. т. 5301 - KGD_Ф.30'!ID_1239976</vt:lpstr>
      <vt:lpstr>'Основной_07. т. 5302 - KGD_Ф.30'!ID_1239977</vt:lpstr>
      <vt:lpstr>'Основной_07. т. 5302 - KGD_Ф.30'!ID_1239978</vt:lpstr>
      <vt:lpstr>'Основной_10. т. 5404 - KGD_Ф.30'!ID_1239979</vt:lpstr>
      <vt:lpstr>'Основной_10. т. 5404 - KGD_Ф.30'!ID_1239980</vt:lpstr>
      <vt:lpstr>'Основной_08. т. 5401 - KGD_Ф.30'!ID_1239981</vt:lpstr>
      <vt:lpstr>'Основной_08. т. 5401 - KGD_Ф.30'!ID_1239982</vt:lpstr>
      <vt:lpstr>'Основной_07. т. 5302 - KGD_Ф.30'!ID_1239983</vt:lpstr>
      <vt:lpstr>'Основной_07. т. 5302 - KGD_Ф.30'!ID_1239984</vt:lpstr>
      <vt:lpstr>'Основной_08. т. 5401 - KGD_Ф.30'!ID_1239985</vt:lpstr>
      <vt:lpstr>'Основной_07. т. 5302 - KGD_Ф.30'!ID_1239986</vt:lpstr>
      <vt:lpstr>'Основной_07. т. 5302 - KGD_Ф.30'!ID_1239987</vt:lpstr>
      <vt:lpstr>'Основной_07. т. 5302 - KGD_Ф.30'!ID_1239988</vt:lpstr>
      <vt:lpstr>'Основной_07. т. 5302 - KGD_Ф.30'!ID_1239989</vt:lpstr>
      <vt:lpstr>'Основной_07. т. 5302 - KGD_Ф.30'!ID_1239990</vt:lpstr>
      <vt:lpstr>'Основной_07. т. 5302 - KGD_Ф.30'!ID_1239991</vt:lpstr>
      <vt:lpstr>'Основной_07. т. 5302 - KGD_Ф.30'!ID_1239992</vt:lpstr>
      <vt:lpstr>'Основной_07. т. 5302 - KGD_Ф.30'!ID_1239993</vt:lpstr>
      <vt:lpstr>'Основной_07. т. 5302 - KGD_Ф.30'!ID_1239994</vt:lpstr>
      <vt:lpstr>'Основной_07. т. 5302 - KGD_Ф.30'!ID_1239995</vt:lpstr>
      <vt:lpstr>'Основной_07. т. 5302 - KGD_Ф.30'!ID_1239996</vt:lpstr>
      <vt:lpstr>'Основной_07. т. 5302 - KGD_Ф.30'!ID_1239997</vt:lpstr>
      <vt:lpstr>'Основной_07. т. 5302 - KGD_Ф.30'!ID_1239998</vt:lpstr>
      <vt:lpstr>'Основной_07. т. 5302 - KGD_Ф.30'!ID_1239999</vt:lpstr>
      <vt:lpstr>'Основной_07. т. 5302 - KGD_Ф.30'!ID_1240000</vt:lpstr>
      <vt:lpstr>'Основной_07. т. 5302 - KGD_Ф.30'!ID_1240001</vt:lpstr>
      <vt:lpstr>'Основной_07. т. 5302 - KGD_Ф.30'!ID_1240002</vt:lpstr>
      <vt:lpstr>'Основной_07. т. 5302 - KGD_Ф.30'!ID_1240003</vt:lpstr>
      <vt:lpstr>'Основной_07. т. 5302 - KGD_Ф.30'!ID_1240004</vt:lpstr>
      <vt:lpstr>'Основной_07. т. 5302 - KGD_Ф.30'!ID_1240005</vt:lpstr>
      <vt:lpstr>'Основной_07. т. 5302 - KGD_Ф.30'!ID_1240006</vt:lpstr>
      <vt:lpstr>'Основной_07. т. 5302 - KGD_Ф.30'!ID_1240007</vt:lpstr>
      <vt:lpstr>'Основной_07. т. 5302 - KGD_Ф.30'!ID_1240008</vt:lpstr>
      <vt:lpstr>'Основной_07. т. 5302 - KGD_Ф.30'!ID_1240009</vt:lpstr>
      <vt:lpstr>'Основной_07. т. 5302 - KGD_Ф.30'!ID_1240010</vt:lpstr>
      <vt:lpstr>'Основной_07. т. 5302 - KGD_Ф.30'!ID_1240011</vt:lpstr>
      <vt:lpstr>'Основной_07. т. 5302 - KGD_Ф.30'!ID_1240012</vt:lpstr>
      <vt:lpstr>'Основной_07. т. 5302 - KGD_Ф.30'!ID_1240013</vt:lpstr>
      <vt:lpstr>'Основной_07. т. 5302 - KGD_Ф.30'!ID_1240014</vt:lpstr>
      <vt:lpstr>'Основной_07. т. 5302 - KGD_Ф.30'!ID_1240015</vt:lpstr>
      <vt:lpstr>'Основной_07. т. 5302 - KGD_Ф.30'!ID_1240016</vt:lpstr>
      <vt:lpstr>'Основной_07. т. 5302 - KGD_Ф.30'!ID_1240017</vt:lpstr>
      <vt:lpstr>'Основной_07. т. 5302 - KGD_Ф.30'!ID_1240018</vt:lpstr>
      <vt:lpstr>'Основной_07. т. 5302 - KGD_Ф.30'!ID_1240019</vt:lpstr>
      <vt:lpstr>'Основной_07. т. 5302 - KGD_Ф.30'!ID_1240020</vt:lpstr>
      <vt:lpstr>'Основной_07. т. 5302 - KGD_Ф.30'!ID_1240021</vt:lpstr>
      <vt:lpstr>'Основной_07. т. 5302 - KGD_Ф.30'!ID_1240022</vt:lpstr>
      <vt:lpstr>'Основной_07. т. 5302 - KGD_Ф.30'!ID_1240023</vt:lpstr>
      <vt:lpstr>'Основной_07. т. 5302 - KGD_Ф.30'!ID_1240024</vt:lpstr>
      <vt:lpstr>'Основной_07. т. 5302 - KGD_Ф.30'!ID_1240025</vt:lpstr>
      <vt:lpstr>'Основной_07. т. 5302 - KGD_Ф.30'!ID_1240026</vt:lpstr>
      <vt:lpstr>'Основной_07. т. 5302 - KGD_Ф.30'!ID_1240027</vt:lpstr>
      <vt:lpstr>'Основной_07. т. 5302 - KGD_Ф.30'!ID_1240028</vt:lpstr>
      <vt:lpstr>'Основной_07. т. 5302 - KGD_Ф.30'!ID_1240029</vt:lpstr>
      <vt:lpstr>'Основной_07. т. 5302 - KGD_Ф.30'!ID_1240030</vt:lpstr>
      <vt:lpstr>'Основной_07. т. 5302 - KGD_Ф.30'!ID_1240031</vt:lpstr>
      <vt:lpstr>'Основной_07. т. 5302 - KGD_Ф.30'!ID_1240032</vt:lpstr>
      <vt:lpstr>'Основной_08. т. 5401 - KGD_Ф.30'!ID_1240033</vt:lpstr>
      <vt:lpstr>'Основной_08. т. 5401 - KGD_Ф.30'!ID_1240034</vt:lpstr>
      <vt:lpstr>'Основной_08. т. 5401 - KGD_Ф.30'!ID_1240035</vt:lpstr>
      <vt:lpstr>'Основной_08. т. 5401 - KGD_Ф.30'!ID_1240036</vt:lpstr>
      <vt:lpstr>'Основной_08. т. 5401 - KGD_Ф.30'!ID_1240037</vt:lpstr>
      <vt:lpstr>'Основной_08. т. 5401 - KGD_Ф.30'!ID_1240038</vt:lpstr>
      <vt:lpstr>'Основной_08. т. 5401 - KGD_Ф.30'!ID_1240039</vt:lpstr>
      <vt:lpstr>'Основной_08. т. 5401 - KGD_Ф.30'!ID_1240040</vt:lpstr>
      <vt:lpstr>'Основной_08. т. 5401 - KGD_Ф.30'!ID_1240041</vt:lpstr>
      <vt:lpstr>'Основной_08. т. 5401 - KGD_Ф.30'!ID_1240042</vt:lpstr>
      <vt:lpstr>'Основной_10. т. 5404 - KGD_Ф.30'!ID_1240043</vt:lpstr>
      <vt:lpstr>'Основной_10. т. 5404 - KGD_Ф.30'!ID_1240044</vt:lpstr>
      <vt:lpstr>'Основной_10. т. 5404 - KGD_Ф.30'!ID_1240045</vt:lpstr>
      <vt:lpstr>'Основной_04. т. 5126 - KGD_Ф.30'!ID_1240046</vt:lpstr>
      <vt:lpstr>'Основной_04. т. 5126 - KGD_Ф.30'!ID_1240047</vt:lpstr>
      <vt:lpstr>'Основной_05. т. 5300 - KGD_Ф.30'!ID_1240048</vt:lpstr>
      <vt:lpstr>'Основной_05. т. 5300 - KGD_Ф.30'!ID_1240049</vt:lpstr>
      <vt:lpstr>'Основной_04. т. 5126 - KGD_Ф.30'!ID_1240050</vt:lpstr>
      <vt:lpstr>'Основной_04. т. 5126 - KGD_Ф.30'!ID_1240051</vt:lpstr>
      <vt:lpstr>'Основной_04. т. 5126 - KGD_Ф.30'!ID_1240052</vt:lpstr>
      <vt:lpstr>'Основной_04. т. 5126 - KGD_Ф.30'!ID_1240053</vt:lpstr>
      <vt:lpstr>'Основной_04. т. 5126 - KGD_Ф.30'!ID_1240054</vt:lpstr>
      <vt:lpstr>'Основной_04. т. 5126 - KGD_Ф.30'!ID_1240055</vt:lpstr>
      <vt:lpstr>'Основной_04. т. 5126 - KGD_Ф.30'!ID_1240056</vt:lpstr>
      <vt:lpstr>'Основной_04. т. 5126 - KGD_Ф.30'!ID_1240057</vt:lpstr>
      <vt:lpstr>'Основной_07. т. 5302 - KGD_Ф.30'!ID_1240058</vt:lpstr>
      <vt:lpstr>'Основной_07. т. 5302 - KGD_Ф.30'!ID_1240059</vt:lpstr>
      <vt:lpstr>'Основной_07. т. 5302 - KGD_Ф.30'!ID_1240060</vt:lpstr>
      <vt:lpstr>'Основной_07. т. 5302 - KGD_Ф.30'!ID_1240061</vt:lpstr>
      <vt:lpstr>'Основной_11. т. 5450-5461 - KGD'!ID_1240062</vt:lpstr>
      <vt:lpstr>'Основной_11. т. 5450-5461 - KGD'!ID_1240063</vt:lpstr>
      <vt:lpstr>'Основной_11. т. 5450-5461 - KGD'!ID_1240064</vt:lpstr>
      <vt:lpstr>'Основной_11. т. 5450-5461 - KGD'!ID_1240065</vt:lpstr>
      <vt:lpstr>'Основной_11. т. 5450-5461 - KGD'!ID_1240066</vt:lpstr>
      <vt:lpstr>'Основной_11. т. 5450-5461 - KGD'!ID_1240067</vt:lpstr>
      <vt:lpstr>'Основной_11. т. 5450-5461 - KGD'!ID_1240068</vt:lpstr>
      <vt:lpstr>'Основной_11. т. 5450-5461 - KGD'!ID_1240069</vt:lpstr>
      <vt:lpstr>'Основной_11. т. 5450-5461 - KGD'!ID_1240070</vt:lpstr>
      <vt:lpstr>'Основной_11. т. 5450-5461 - KGD'!ID_1240071</vt:lpstr>
      <vt:lpstr>'Основной_11. т. 5450-5461 - KGD'!ID_1240072</vt:lpstr>
      <vt:lpstr>'Основной_04. т. 5126 - KGD_Ф.30'!ID_1240073</vt:lpstr>
      <vt:lpstr>'Основной_04. т. 5126 - KGD_Ф.30'!ID_1240074</vt:lpstr>
      <vt:lpstr>'Основной_04. т. 5126 - KGD_Ф.30'!ID_1240075</vt:lpstr>
      <vt:lpstr>'Основной_04. т. 5126 - KGD_Ф.30'!ID_1240076</vt:lpstr>
      <vt:lpstr>'Основной_04. т. 5126 - KGD_Ф.30'!ID_1240077</vt:lpstr>
      <vt:lpstr>'Основной_04. т. 5126 - KGD_Ф.30'!ID_1240078</vt:lpstr>
      <vt:lpstr>'Основной_04. т. 5126 - KGD_Ф.30'!ID_1240079</vt:lpstr>
      <vt:lpstr>'Основной_04. т. 5126 - KGD_Ф.30'!ID_1240080</vt:lpstr>
      <vt:lpstr>'Основной_04. т. 5126 - KGD_Ф.30'!ID_1240081</vt:lpstr>
      <vt:lpstr>'Основной_04. т. 5126 - KGD_Ф.30'!ID_1240082</vt:lpstr>
      <vt:lpstr>'Основной_04. т. 5126 - KGD_Ф.30'!ID_1240083</vt:lpstr>
      <vt:lpstr>'Основной_04. т. 5126 - KGD_Ф.30'!ID_1240084</vt:lpstr>
      <vt:lpstr>'Основной_04. т. 5126 - KGD_Ф.30'!ID_1240085</vt:lpstr>
      <vt:lpstr>'Основной_04. т. 5126 - KGD_Ф.30'!ID_1240086</vt:lpstr>
      <vt:lpstr>'Основной_04. т. 5126 - KGD_Ф.30'!ID_1240087</vt:lpstr>
      <vt:lpstr>'Основной_04. т. 5126 - KGD_Ф.30'!ID_1240088</vt:lpstr>
      <vt:lpstr>'Основной_04. т. 5126 - KGD_Ф.30'!ID_1240089</vt:lpstr>
      <vt:lpstr>'Основной_04. т. 5126 - KGD_Ф.30'!ID_1240090</vt:lpstr>
      <vt:lpstr>'Основной_04. т. 5126 - KGD_Ф.30'!ID_1240091</vt:lpstr>
      <vt:lpstr>'Основной_04. т. 5126 - KGD_Ф.30'!ID_1240092</vt:lpstr>
      <vt:lpstr>'Основной_04. т. 5126 - KGD_Ф.30'!ID_1240093</vt:lpstr>
      <vt:lpstr>'Основной_04. т. 5126 - KGD_Ф.30'!ID_1240094</vt:lpstr>
      <vt:lpstr>'Основной_04. т. 5126 - KGD_Ф.30'!ID_1240095</vt:lpstr>
      <vt:lpstr>'Основной_04. т. 5126 - KGD_Ф.30'!ID_1240096</vt:lpstr>
      <vt:lpstr>'Основной_04. т. 5126 - KGD_Ф.30'!ID_1240097</vt:lpstr>
      <vt:lpstr>'Основной_04. т. 5126 - KGD_Ф.30'!ID_1240098</vt:lpstr>
      <vt:lpstr>'Основной_04. т. 5126 - KGD_Ф.30'!ID_1240099</vt:lpstr>
      <vt:lpstr>'Основной_04. т. 5126 - KGD_Ф.30'!ID_1240100</vt:lpstr>
      <vt:lpstr>'Основной_04. т. 5126 - KGD_Ф.30'!ID_1240101</vt:lpstr>
      <vt:lpstr>'Основной_04. т. 5126 - KGD_Ф.30'!ID_1240102</vt:lpstr>
      <vt:lpstr>'Основной_04. т. 5126 - KGD_Ф.30'!ID_1240103</vt:lpstr>
      <vt:lpstr>'Основной_04. т. 5126 - KGD_Ф.30'!ID_1240104</vt:lpstr>
      <vt:lpstr>'Основной_04. т. 5126 - KGD_Ф.30'!ID_1240105</vt:lpstr>
      <vt:lpstr>'Основной_04. т. 5126 - KGD_Ф.30'!ID_1240106</vt:lpstr>
      <vt:lpstr>'Основной_04. т. 5126 - KGD_Ф.30'!ID_1240107</vt:lpstr>
      <vt:lpstr>'Основной_04. т. 5126 - KGD_Ф.30'!ID_1240108</vt:lpstr>
      <vt:lpstr>'Основной_04. т. 5126 - KGD_Ф.30'!ID_1240109</vt:lpstr>
      <vt:lpstr>'Основной_04. т. 5126 - KGD_Ф.30'!ID_1240110</vt:lpstr>
      <vt:lpstr>'Основной_04. т. 5126 - KGD_Ф.30'!ID_1240111</vt:lpstr>
      <vt:lpstr>'Основной_05. т. 5300 - KGD_Ф.30'!ID_1240112</vt:lpstr>
      <vt:lpstr>'Основной_05. т. 5300 - KGD_Ф.30'!ID_1240113</vt:lpstr>
      <vt:lpstr>'Основной_05. т. 5300 - KGD_Ф.30'!ID_1240114</vt:lpstr>
      <vt:lpstr>'Основной_05. т. 5300 - KGD_Ф.30'!ID_1240115</vt:lpstr>
      <vt:lpstr>'Основной_05. т. 5300 - KGD_Ф.30'!ID_1240116</vt:lpstr>
      <vt:lpstr>'Основной_05. т. 5300 - KGD_Ф.30'!ID_1240117</vt:lpstr>
      <vt:lpstr>'Основной_05. т. 5300 - KGD_Ф.30'!ID_1240118</vt:lpstr>
      <vt:lpstr>'Основной_05. т. 5300 - KGD_Ф.30'!ID_1240119</vt:lpstr>
      <vt:lpstr>'Основной_05. т. 5300 - KGD_Ф.30'!ID_1240120</vt:lpstr>
      <vt:lpstr>'Основной_05. т. 5300 - KGD_Ф.30'!ID_1240121</vt:lpstr>
      <vt:lpstr>'Основной_04. т. 5126 - KGD_Ф.30'!ID_1240122</vt:lpstr>
      <vt:lpstr>'Основной_04. т. 5126 - KGD_Ф.30'!ID_1240123</vt:lpstr>
      <vt:lpstr>'Основной_04. т. 5126 - KGD_Ф.30'!ID_1240124</vt:lpstr>
      <vt:lpstr>'Основной_04. т. 5126 - KGD_Ф.30'!ID_1240125</vt:lpstr>
      <vt:lpstr>'Основной_04. т. 5126 - KGD_Ф.30'!ID_1240126</vt:lpstr>
      <vt:lpstr>'Основной_04. т. 5126 - KGD_Ф.30'!ID_1240127</vt:lpstr>
      <vt:lpstr>'Основной_04. т. 5126 - KGD_Ф.30'!ID_1240128</vt:lpstr>
      <vt:lpstr>'Основной_04. т. 5126 - KGD_Ф.30'!ID_1240129</vt:lpstr>
      <vt:lpstr>'Основной_04. т. 5126 - KGD_Ф.30'!ID_1240130</vt:lpstr>
      <vt:lpstr>'Основной_04. т. 5126 - KGD_Ф.30'!ID_1240131</vt:lpstr>
      <vt:lpstr>'Основной_04. т. 5126 - KGD_Ф.30'!ID_1240132</vt:lpstr>
      <vt:lpstr>'Основной_04. т. 5126 - KGD_Ф.30'!ID_1240133</vt:lpstr>
      <vt:lpstr>'Основной_04. т. 5126 - KGD_Ф.30'!ID_1240134</vt:lpstr>
      <vt:lpstr>'Основной_04. т. 5126 - KGD_Ф.30'!ID_1240135</vt:lpstr>
      <vt:lpstr>'Основной_04. т. 5126 - KGD_Ф.30'!ID_1240136</vt:lpstr>
      <vt:lpstr>'Основной_04. т. 5126 - KGD_Ф.30'!ID_1240137</vt:lpstr>
      <vt:lpstr>'Основной_04. т. 5126 - KGD_Ф.30'!ID_1240138</vt:lpstr>
      <vt:lpstr>'Основной_04. т. 5126 - KGD_Ф.30'!ID_1240139</vt:lpstr>
      <vt:lpstr>'Основной_04. т. 5126 - KGD_Ф.30'!ID_1240140</vt:lpstr>
      <vt:lpstr>'Основной_04. т. 5126 - KGD_Ф.30'!ID_1240141</vt:lpstr>
      <vt:lpstr>'Основной_04. т. 5126 - KGD_Ф.30'!ID_1240142</vt:lpstr>
      <vt:lpstr>'Основной_04. т. 5126 - KGD_Ф.30'!ID_1240143</vt:lpstr>
      <vt:lpstr>'Основной_04. т. 5126 - KGD_Ф.30'!ID_1240144</vt:lpstr>
      <vt:lpstr>'Основной_04. т. 5126 - KGD_Ф.30'!ID_1240145</vt:lpstr>
      <vt:lpstr>'Основной_04. т. 5126 - KGD_Ф.30'!ID_1240146</vt:lpstr>
      <vt:lpstr>'Основной_04. т. 5126 - KGD_Ф.30'!ID_1240147</vt:lpstr>
      <vt:lpstr>'Основной_04. т. 5126 - KGD_Ф.30'!ID_1240148</vt:lpstr>
      <vt:lpstr>'Основной_04. т. 5126 - KGD_Ф.30'!ID_1240149</vt:lpstr>
      <vt:lpstr>'Основной_10. т. 5404 - KGD_Ф.30'!ID_1240150</vt:lpstr>
      <vt:lpstr>'Основной_10. т. 5404 - KGD_Ф.30'!ID_1240151</vt:lpstr>
      <vt:lpstr>'Основной_10. т. 5404 - KGD_Ф.30'!ID_1240152</vt:lpstr>
      <vt:lpstr>'Основной_10. т. 5404 - KGD_Ф.30'!ID_1240153</vt:lpstr>
      <vt:lpstr>'Основной_10. т. 5404 - KGD_Ф.30'!ID_1240154</vt:lpstr>
      <vt:lpstr>'Основной_10. т. 5404 - KGD_Ф.30'!ID_1240155</vt:lpstr>
      <vt:lpstr>'Основной_10. т. 5404 - KGD_Ф.30'!ID_1240156</vt:lpstr>
      <vt:lpstr>'Основной_10. т. 5404 - KGD_Ф.30'!ID_1240157</vt:lpstr>
      <vt:lpstr>'Основной_10. т. 5404 - KGD_Ф.30'!ID_1240158</vt:lpstr>
      <vt:lpstr>'Основной_10. т. 5404 - KGD_Ф.30'!ID_1240159</vt:lpstr>
      <vt:lpstr>'Основной_10. т. 5404 - KGD_Ф.30'!ID_1240160</vt:lpstr>
      <vt:lpstr>'Основной_10. т. 5404 - KGD_Ф.30'!ID_1240161</vt:lpstr>
      <vt:lpstr>'Основной_04. т. 5126 - KGD_Ф.30'!ID_1240162</vt:lpstr>
      <vt:lpstr>'Основной_04. т. 5126 - KGD_Ф.30'!ID_1240163</vt:lpstr>
      <vt:lpstr>'Основной_05. т. 5300 - KGD_Ф.30'!ID_1240164</vt:lpstr>
      <vt:lpstr>'Основной_05. т. 5300 - KGD_Ф.30'!ID_1240165</vt:lpstr>
      <vt:lpstr>'Основной_05. т. 5300 - KGD_Ф.30'!ID_1240166</vt:lpstr>
      <vt:lpstr>'Основной_05. т. 5300 - KGD_Ф.30'!ID_1240167</vt:lpstr>
      <vt:lpstr>'Основной_05. т. 5300 - KGD_Ф.30'!ID_1240168</vt:lpstr>
      <vt:lpstr>'Основной_05. т. 5300 - KGD_Ф.30'!ID_1240169</vt:lpstr>
      <vt:lpstr>'Основной_05. т. 5300 - KGD_Ф.30'!ID_1240170</vt:lpstr>
      <vt:lpstr>'Основной_05. т. 5300 - KGD_Ф.30'!ID_1240171</vt:lpstr>
      <vt:lpstr>'Основной_05. т. 5300 - KGD_Ф.30'!ID_1240172</vt:lpstr>
      <vt:lpstr>'Основной_05. т. 5300 - KGD_Ф.30'!ID_1240173</vt:lpstr>
      <vt:lpstr>'Основной_05. т. 5300 - KGD_Ф.30'!ID_1240174</vt:lpstr>
      <vt:lpstr>'Основной_08. т. 5401 - KGD_Ф.30'!ID_1240180</vt:lpstr>
      <vt:lpstr>'Основной_08. т. 5401 - KGD_Ф.30'!ID_1240181</vt:lpstr>
      <vt:lpstr>'Основной_08. т. 5401 - KGD_Ф.30'!ID_1240182</vt:lpstr>
      <vt:lpstr>'Основной_09. т. 5402 - KGD_Ф.30'!ID_1240186</vt:lpstr>
      <vt:lpstr>'Основной_10. т. 5404 - KGD_Ф.30'!ID_1240187</vt:lpstr>
      <vt:lpstr>'Основной_10. т. 5404 - KGD_Ф.30'!ID_1240188</vt:lpstr>
      <vt:lpstr>'Основной_10. т. 5404 - KGD_Ф.30'!ID_1240189</vt:lpstr>
      <vt:lpstr>'Основной_10. т. 5404 - KGD_Ф.30'!ID_1240190</vt:lpstr>
      <vt:lpstr>'Основной_10. т. 5404 - KGD_Ф.30'!ID_1240191</vt:lpstr>
      <vt:lpstr>'Основной_10. т. 5404 - KGD_Ф.30'!ID_1240192</vt:lpstr>
      <vt:lpstr>'Основной_10. т. 5404 - KGD_Ф.30'!ID_1240193</vt:lpstr>
      <vt:lpstr>'Основной_10. т. 5404 - KGD_Ф.30'!ID_1240194</vt:lpstr>
      <vt:lpstr>'Основной_10. т. 5404 - KGD_Ф.30'!ID_1240195</vt:lpstr>
      <vt:lpstr>'Основной_10. т. 5404 - KGD_Ф.30'!ID_1240196</vt:lpstr>
      <vt:lpstr>'Основной_10. т. 5404 - KGD_Ф.30'!ID_1240197</vt:lpstr>
      <vt:lpstr>'Основной_10. т. 5404 - KGD_Ф.30'!ID_1240198</vt:lpstr>
      <vt:lpstr>'Основной_10. т. 5404 - KGD_Ф.30'!ID_1240199</vt:lpstr>
      <vt:lpstr>'Основной_10. т. 5404 - KGD_Ф.30'!ID_1240200</vt:lpstr>
      <vt:lpstr>'Основной_10. т. 5404 - KGD_Ф.30'!ID_1240201</vt:lpstr>
      <vt:lpstr>'Основной_10. т. 5404 - KGD_Ф.30'!ID_1240202</vt:lpstr>
      <vt:lpstr>'Основной_10. т. 5404 - KGD_Ф.30'!ID_1240203</vt:lpstr>
      <vt:lpstr>'Основной_10. т. 5404 - KGD_Ф.30'!ID_1240204</vt:lpstr>
      <vt:lpstr>'Основной_10. т. 5404 - KGD_Ф.30'!ID_1240205</vt:lpstr>
      <vt:lpstr>'Основной_10. т. 5404 - KGD_Ф.30'!ID_1240206</vt:lpstr>
      <vt:lpstr>'Основной_10. т. 5404 - KGD_Ф.30'!ID_1240207</vt:lpstr>
      <vt:lpstr>'Основной_10. т. 5404 - KGD_Ф.30'!ID_1240208</vt:lpstr>
      <vt:lpstr>'Основной_10. т. 5404 - KGD_Ф.30'!ID_1240209</vt:lpstr>
      <vt:lpstr>'Основной_10. т. 5404 - KGD_Ф.30'!ID_1240210</vt:lpstr>
      <vt:lpstr>'Основной_10. т. 5404 - KGD_Ф.30'!ID_1240211</vt:lpstr>
      <vt:lpstr>'Основной_10. т. 5404 - KGD_Ф.30'!ID_1240212</vt:lpstr>
      <vt:lpstr>'Основной_10. т. 5404 - KGD_Ф.30'!ID_1240213</vt:lpstr>
      <vt:lpstr>'Основной_10. т. 5404 - KGD_Ф.30'!ID_1240214</vt:lpstr>
      <vt:lpstr>'Основной_10. т. 5404 - KGD_Ф.30'!ID_1240215</vt:lpstr>
      <vt:lpstr>'Основной_10. т. 5404 - KGD_Ф.30'!ID_1240216</vt:lpstr>
      <vt:lpstr>'Основной_10. т. 5404 - KGD_Ф.30'!ID_1240217</vt:lpstr>
      <vt:lpstr>'Основной_10. т. 5404 - KGD_Ф.30'!ID_1240218</vt:lpstr>
      <vt:lpstr>'Основной_10. т. 5404 - KGD_Ф.30'!ID_1240219</vt:lpstr>
      <vt:lpstr>'Основной_10. т. 5404 - KGD_Ф.30'!ID_1240220</vt:lpstr>
      <vt:lpstr>'Основной_10. т. 5404 - KGD_Ф.30'!ID_1240221</vt:lpstr>
      <vt:lpstr>'Основной_10. т. 5404 - KGD_Ф.30'!ID_1240222</vt:lpstr>
      <vt:lpstr>'Основной_10. т. 5404 - KGD_Ф.30'!ID_1240223</vt:lpstr>
      <vt:lpstr>'Основной_10. т. 5404 - KGD_Ф.30'!ID_1240224</vt:lpstr>
      <vt:lpstr>'Основной_10. т. 5404 - KGD_Ф.30'!ID_1240225</vt:lpstr>
      <vt:lpstr>'Основной_10. т. 5404 - KGD_Ф.30'!ID_1240226</vt:lpstr>
      <vt:lpstr>'Основной_10. т. 5404 - KGD_Ф.30'!ID_1240227</vt:lpstr>
      <vt:lpstr>'Основной_10. т. 5404 - KGD_Ф.30'!ID_1240228</vt:lpstr>
      <vt:lpstr>'Основной_10. т. 5404 - KGD_Ф.30'!ID_1240229</vt:lpstr>
      <vt:lpstr>'Основной_10. т. 5404 - KGD_Ф.30'!ID_1240230</vt:lpstr>
      <vt:lpstr>'Основной_10. т. 5404 - KGD_Ф.30'!ID_1240231</vt:lpstr>
      <vt:lpstr>'Основной_10. т. 5404 - KGD_Ф.30'!ID_1240232</vt:lpstr>
      <vt:lpstr>'Основной_10. т. 5404 - KGD_Ф.30'!ID_1240233</vt:lpstr>
      <vt:lpstr>'Основной_10. т. 5404 - KGD_Ф.30'!ID_1240234</vt:lpstr>
      <vt:lpstr>'Основной_10. т. 5404 - KGD_Ф.30'!ID_1240235</vt:lpstr>
      <vt:lpstr>'Основной_10. т. 5404 - KGD_Ф.30'!ID_1240236</vt:lpstr>
      <vt:lpstr>'Основной_10. т. 5404 - KGD_Ф.30'!ID_1240237</vt:lpstr>
      <vt:lpstr>'Основной_10. т. 5404 - KGD_Ф.30'!ID_1240238</vt:lpstr>
      <vt:lpstr>'Основной_10. т. 5404 - KGD_Ф.30'!ID_1240239</vt:lpstr>
      <vt:lpstr>'Основной_10. т. 5404 - KGD_Ф.30'!ID_1240240</vt:lpstr>
      <vt:lpstr>'Основной_10. т. 5404 - KGD_Ф.30'!ID_1240241</vt:lpstr>
      <vt:lpstr>'Основной_10. т. 5404 - KGD_Ф.30'!ID_1240242</vt:lpstr>
      <vt:lpstr>'Основной_10. т. 5404 - KGD_Ф.30'!ID_1240243</vt:lpstr>
      <vt:lpstr>'Основной_10. т. 5404 - KGD_Ф.30'!ID_1240244</vt:lpstr>
      <vt:lpstr>'Основной_10. т. 5404 - KGD_Ф.30'!ID_1240245</vt:lpstr>
      <vt:lpstr>'Основной_10. т. 5404 - KGD_Ф.30'!ID_1240246</vt:lpstr>
      <vt:lpstr>'Основной_10. т. 5404 - KGD_Ф.30'!ID_1240247</vt:lpstr>
      <vt:lpstr>'Основной_10. т. 5404 - KGD_Ф.30'!ID_1240248</vt:lpstr>
      <vt:lpstr>'Основной_10. т. 5404 - KGD_Ф.30'!ID_1240249</vt:lpstr>
      <vt:lpstr>'Основной_10. т. 5404 - KGD_Ф.30'!ID_1240250</vt:lpstr>
      <vt:lpstr>'Основной_10. т. 5404 - KGD_Ф.30'!ID_1240251</vt:lpstr>
      <vt:lpstr>'Основной_10. т. 5404 - KGD_Ф.30'!ID_1240252</vt:lpstr>
      <vt:lpstr>'Основной_10. т. 5404 - KGD_Ф.30'!ID_1240253</vt:lpstr>
      <vt:lpstr>'Основной_10. т. 5404 - KGD_Ф.30'!ID_1240254</vt:lpstr>
      <vt:lpstr>'Основной_10. т. 5404 - KGD_Ф.30'!ID_1240255</vt:lpstr>
      <vt:lpstr>'Основной_10. т. 5404 - KGD_Ф.30'!ID_1240256</vt:lpstr>
      <vt:lpstr>'Основной_10. т. 5404 - KGD_Ф.30'!ID_1240257</vt:lpstr>
      <vt:lpstr>'Основной_10. т. 5404 - KGD_Ф.30'!ID_1240258</vt:lpstr>
      <vt:lpstr>'Основной_09. т. 5402 - KGD_Ф.30'!ID_1240259</vt:lpstr>
      <vt:lpstr>'Основной_09. т. 5402 - KGD_Ф.30'!ID_1240260</vt:lpstr>
      <vt:lpstr>'Основной_09. т. 5402 - KGD_Ф.30'!ID_1240261</vt:lpstr>
      <vt:lpstr>'Основной_09. т. 5402 - KGD_Ф.30'!ID_1240262</vt:lpstr>
      <vt:lpstr>'Основной_09. т. 5402 - KGD_Ф.30'!ID_1240263</vt:lpstr>
      <vt:lpstr>'Основной_09. т. 5402 - KGD_Ф.30'!ID_1240264</vt:lpstr>
      <vt:lpstr>'Основной_09. т. 5402 - KGD_Ф.30'!ID_1240265</vt:lpstr>
      <vt:lpstr>'Основной_09. т. 5402 - KGD_Ф.30'!ID_1240266</vt:lpstr>
      <vt:lpstr>'Основной_09. т. 5402 - KGD_Ф.30'!ID_1240267</vt:lpstr>
      <vt:lpstr>'Основной_09. т. 5402 - KGD_Ф.30'!ID_1240268</vt:lpstr>
      <vt:lpstr>'Основной_09. т. 5402 - KGD_Ф.30'!ID_1240269</vt:lpstr>
      <vt:lpstr>'Основной_09. т. 5402 - KGD_Ф.30'!ID_1240270</vt:lpstr>
      <vt:lpstr>'Основной_07. т. 5302 - KGD_Ф.30'!ID_1240271</vt:lpstr>
      <vt:lpstr>'Основной_07. т. 5302 - KGD_Ф.30'!ID_1240272</vt:lpstr>
      <vt:lpstr>'Основной_07. т. 5302 - KGD_Ф.30'!ID_1240273</vt:lpstr>
      <vt:lpstr>'Основной_07. т. 5302 - KGD_Ф.30'!ID_1240274</vt:lpstr>
      <vt:lpstr>'Основной_07. т. 5302 - KGD_Ф.30'!ID_1240275</vt:lpstr>
      <vt:lpstr>'Основной_08. т. 5401 - KGD_Ф.30'!ID_1240276</vt:lpstr>
      <vt:lpstr>'Основной_08. т. 5401 - KGD_Ф.30'!ID_1240277</vt:lpstr>
      <vt:lpstr>'Основной_08. т. 5401 - KGD_Ф.30'!ID_1240278</vt:lpstr>
      <vt:lpstr>'Основной_08. т. 5401 - KGD_Ф.30'!ID_1240279</vt:lpstr>
      <vt:lpstr>'Основной_08. т. 5401 - KGD_Ф.30'!ID_1240280</vt:lpstr>
      <vt:lpstr>'Основной_08. т. 5401 - KGD_Ф.30'!ID_1240281</vt:lpstr>
      <vt:lpstr>'Основной_08. т. 5401 - KGD_Ф.30'!ID_1240282</vt:lpstr>
      <vt:lpstr>'Основной_08. т. 5401 - KGD_Ф.30'!ID_1240283</vt:lpstr>
      <vt:lpstr>'Основной_08. т. 5401 - KGD_Ф.30'!ID_1240284</vt:lpstr>
      <vt:lpstr>'Основной_09. т. 5402 - KGD_Ф.30'!ID_1240285</vt:lpstr>
      <vt:lpstr>'Основной_09. т. 5402 - KGD_Ф.30'!ID_1240286</vt:lpstr>
      <vt:lpstr>'Основной_09. т. 5402 - KGD_Ф.30'!ID_1240287</vt:lpstr>
      <vt:lpstr>'Основной_09. т. 5402 - KGD_Ф.30'!ID_1240288</vt:lpstr>
      <vt:lpstr>'Основной_09. т. 5402 - KGD_Ф.30'!ID_1240289</vt:lpstr>
      <vt:lpstr>'Основной_09. т. 5402 - KGD_Ф.30'!ID_1240290</vt:lpstr>
      <vt:lpstr>'Основной_09. т. 5402 - KGD_Ф.30'!ID_1240291</vt:lpstr>
      <vt:lpstr>'Основной_09. т. 5402 - KGD_Ф.30'!ID_1240292</vt:lpstr>
      <vt:lpstr>'Основной_09. т. 5402 - KGD_Ф.30'!ID_1240293</vt:lpstr>
      <vt:lpstr>'Основной_09. т. 5402 - KGD_Ф.30'!ID_1240294</vt:lpstr>
      <vt:lpstr>'Основной_09. т. 5402 - KGD_Ф.30'!ID_1240295</vt:lpstr>
      <vt:lpstr>'Основной_09. т. 5402 - KGD_Ф.30'!ID_1240296</vt:lpstr>
      <vt:lpstr>'Основной_09. т. 5402 - KGD_Ф.30'!ID_1240297</vt:lpstr>
      <vt:lpstr>'Основной_09. т. 5402 - KGD_Ф.30'!ID_1240298</vt:lpstr>
      <vt:lpstr>'Основной_09. т. 5402 - KGD_Ф.30'!ID_1240299</vt:lpstr>
      <vt:lpstr>'Основной_09. т. 5402 - KGD_Ф.30'!ID_1240300</vt:lpstr>
      <vt:lpstr>'Основной_09. т. 5402 - KGD_Ф.30'!ID_1240301</vt:lpstr>
      <vt:lpstr>'Основной_11. т. 5450-5461 - KGD'!ID_1240302</vt:lpstr>
      <vt:lpstr>'Основной_10. т. 5404 - KGD_Ф.30'!ID_1240303</vt:lpstr>
      <vt:lpstr>'Основной_11. т. 5450-5461 - KGD'!ID_1240304</vt:lpstr>
      <vt:lpstr>'Основной_11. т. 5450-5461 - KGD'!ID_1240305</vt:lpstr>
      <vt:lpstr>'Основной_11. т. 5450-5461 - KGD'!ID_1240306</vt:lpstr>
      <vt:lpstr>'Основной_11. т. 5450-5461 - KGD'!ID_1240307</vt:lpstr>
      <vt:lpstr>'Основной_11. т. 5450-5461 - KGD'!ID_1240308</vt:lpstr>
      <vt:lpstr>'Основной_11. т. 5450-5461 - KGD'!ID_1240309</vt:lpstr>
      <vt:lpstr>'Основной_11. т. 5450-5461 - KGD'!ID_1240310</vt:lpstr>
      <vt:lpstr>'Основной_11. т. 5450-5461 - KGD'!ID_1240311</vt:lpstr>
      <vt:lpstr>'Основной_11. т. 5450-5461 - KGD'!ID_1240312</vt:lpstr>
      <vt:lpstr>'Основной_11. т. 5450-5461 - KGD'!ID_1240313</vt:lpstr>
      <vt:lpstr>'Основной_11. т. 5450-5461 - KGD'!ID_1240314</vt:lpstr>
      <vt:lpstr>'Основной_11. т. 5450-5461 - KGD'!ID_1240315</vt:lpstr>
      <vt:lpstr>'Основной_11. т. 5450-5461 - KGD'!ID_1240316</vt:lpstr>
      <vt:lpstr>'Основной_11. т. 5450-5461 - KGD'!ID_1240317</vt:lpstr>
      <vt:lpstr>'Основной_11. т. 5450-5461 - KGD'!ID_1240318</vt:lpstr>
      <vt:lpstr>'Основной_11. т. 5450-5461 - KGD'!ID_1240319</vt:lpstr>
      <vt:lpstr>'Основной_11. т. 5450-5461 - KGD'!ID_1240320</vt:lpstr>
      <vt:lpstr>'Основной_11. т. 5450-5461 - KGD'!ID_1240321</vt:lpstr>
      <vt:lpstr>'Основной_11. т. 5450-5461 - KGD'!ID_1240322</vt:lpstr>
      <vt:lpstr>'Основной_11. т. 5450-5461 - KGD'!ID_1240323</vt:lpstr>
      <vt:lpstr>'Основной_11. т. 5450-5461 - KGD'!ID_1240324</vt:lpstr>
      <vt:lpstr>'Основной_09. т. 5402 - KGD_Ф.30'!ID_1240325</vt:lpstr>
      <vt:lpstr>'Основной_09. т. 5402 - KGD_Ф.30'!ID_1240326</vt:lpstr>
      <vt:lpstr>'Основной_09. т. 5402 - KGD_Ф.30'!ID_1240327</vt:lpstr>
      <vt:lpstr>'Основной_09. т. 5402 - KGD_Ф.30'!ID_1240328</vt:lpstr>
      <vt:lpstr>'Основной_09. т. 5402 - KGD_Ф.30'!ID_1240329</vt:lpstr>
      <vt:lpstr>'Основной_11. т. 5450-5461 - KGD'!ID_1240330</vt:lpstr>
      <vt:lpstr>'Основной_11. т. 5450-5461 - KGD'!ID_1240331</vt:lpstr>
      <vt:lpstr>'Основной_11. т. 5450-5461 - KGD'!ID_1240332</vt:lpstr>
      <vt:lpstr>'Основной_11. т. 5450-5461 - KGD'!ID_1240333</vt:lpstr>
      <vt:lpstr>'Основной_11. т. 5450-5461 - KGD'!ID_1240334</vt:lpstr>
      <vt:lpstr>'Основной_11. т. 5450-5461 - KGD'!ID_1240335</vt:lpstr>
      <vt:lpstr>'Основной_11. т. 5450-5461 - KGD'!ID_1240336</vt:lpstr>
      <vt:lpstr>'Основной_11. т. 5450-5461 - KGD'!ID_1240337</vt:lpstr>
      <vt:lpstr>'Основной_11. т. 5450-5461 - KGD'!ID_1240338</vt:lpstr>
      <vt:lpstr>'Основной_11. т. 5450-5461 - KGD'!ID_1240339</vt:lpstr>
      <vt:lpstr>'Основной_11. т. 5450-5461 - KGD'!ID_1240340</vt:lpstr>
      <vt:lpstr>'Основной_11. т. 5450-5461 - KGD'!ID_1240341</vt:lpstr>
      <vt:lpstr>'Основной_11. т. 5450-5461 - KGD'!ID_1240342</vt:lpstr>
      <vt:lpstr>'Основной_11. т. 5450-5461 - KGD'!ID_1240343</vt:lpstr>
      <vt:lpstr>'Основной_11. т. 5450-5461 - KGD'!ID_1240344</vt:lpstr>
      <vt:lpstr>'Основной_11. т. 5450-5461 - KGD'!ID_1240345</vt:lpstr>
      <vt:lpstr>'Основной_11. т. 5450-5461 - KGD'!ID_1240346</vt:lpstr>
      <vt:lpstr>'Основной_11. т. 5450-5461 - KGD'!ID_1240347</vt:lpstr>
      <vt:lpstr>'Основной_11. т. 5450-5461 - KGD'!ID_1240348</vt:lpstr>
      <vt:lpstr>'Основной_11. т. 5450-5461 - KGD'!ID_1240349</vt:lpstr>
      <vt:lpstr>'Основной_11. т. 5450-5461 - KGD'!ID_1240350</vt:lpstr>
      <vt:lpstr>'Основной_11. т. 5450-5461 - KGD'!ID_1240351</vt:lpstr>
      <vt:lpstr>'Основной_11. т. 5450-5461 - KGD'!ID_1240352</vt:lpstr>
      <vt:lpstr>'Основной_11. т. 5450-5461 - KGD'!ID_1240353</vt:lpstr>
      <vt:lpstr>'Основной_11. т. 5450-5461 - KGD'!ID_1240354</vt:lpstr>
      <vt:lpstr>'Основной_11. т. 5450-5461 - KGD'!ID_1240355</vt:lpstr>
      <vt:lpstr>'Основной_11. т. 5450-5461 - KGD'!ID_1240356</vt:lpstr>
      <vt:lpstr>'Основной_11. т. 5450-5461 - KGD'!ID_1240357</vt:lpstr>
      <vt:lpstr>'Основной_11. т. 5450-5461 - KGD'!ID_1240358</vt:lpstr>
      <vt:lpstr>'Основной_11. т. 5450-5461 - KGD'!ID_1240359</vt:lpstr>
      <vt:lpstr>'Основной_11. т. 5450-5461 - KGD'!ID_1240360</vt:lpstr>
      <vt:lpstr>'Основной_11. т. 5450-5461 - KGD'!ID_1240361</vt:lpstr>
      <vt:lpstr>'Основной_11. т. 5450-5461 - KGD'!ID_1240362</vt:lpstr>
      <vt:lpstr>'Основной_11. т. 5450-5461 - KGD'!ID_1240363</vt:lpstr>
      <vt:lpstr>'Основной_11. т. 5450-5461 - KGD'!ID_1240364</vt:lpstr>
      <vt:lpstr>'Основной_11. т. 5450-5461 - KGD'!ID_1240365</vt:lpstr>
      <vt:lpstr>'Основной_11. т. 5450-5461 - KGD'!ID_1240366</vt:lpstr>
      <vt:lpstr>'Основной_11. т. 5450-5461 - KGD'!ID_1240367</vt:lpstr>
      <vt:lpstr>'Основной_11. т. 5450-5461 - KGD'!ID_1240368</vt:lpstr>
      <vt:lpstr>'Основной_11. т. 5450-5461 - KGD'!ID_1240369</vt:lpstr>
      <vt:lpstr>'Основной_11. т. 5450-5461 - KGD'!ID_1240370</vt:lpstr>
      <vt:lpstr>'Основной_11. т. 5450-5461 - KGD'!ID_1240371</vt:lpstr>
      <vt:lpstr>'Основной_11. т. 5450-5461 - KGD'!ID_1240372</vt:lpstr>
      <vt:lpstr>'Основной_11. т. 5450-5461 - KGD'!ID_1240373</vt:lpstr>
      <vt:lpstr>'Основной_11. т. 5450-5461 - KGD'!ID_1240374</vt:lpstr>
      <vt:lpstr>'Основной_11. т. 5450-5461 - KGD'!ID_1240375</vt:lpstr>
      <vt:lpstr>'Основной_11. т. 5450-5461 - KGD'!ID_1240376</vt:lpstr>
      <vt:lpstr>'Основной_11. т. 5450-5461 - KGD'!ID_1240377</vt:lpstr>
      <vt:lpstr>'Основной_11. т. 5450-5461 - KGD'!ID_1240378</vt:lpstr>
      <vt:lpstr>'Основной_11. т. 5450-5461 - KGD'!ID_1240379</vt:lpstr>
      <vt:lpstr>'Основной_11. т. 5450-5461 - KGD'!ID_1240380</vt:lpstr>
      <vt:lpstr>'Основной_11. т. 5450-5461 - KGD'!ID_1240381</vt:lpstr>
      <vt:lpstr>'Основной_11. т. 5450-5461 - KGD'!ID_1240382</vt:lpstr>
      <vt:lpstr>'Основной_11. т. 5450-5461 - KGD'!ID_1240383</vt:lpstr>
      <vt:lpstr>'Основной_11. т. 5450-5461 - KGD'!ID_1240384</vt:lpstr>
      <vt:lpstr>'Основной_11. т. 5450-5461 - KGD'!ID_1240385</vt:lpstr>
      <vt:lpstr>'Основной_11. т. 5450-5461 - KGD'!ID_1240386</vt:lpstr>
      <vt:lpstr>'Основной_11. т. 5450-5461 - KGD'!ID_1240387</vt:lpstr>
      <vt:lpstr>'Основной_08. т. 5401 - KGD_Ф.30'!ID_1240388</vt:lpstr>
      <vt:lpstr>'Основной_08. т. 5401 - KGD_Ф.30'!ID_1240389</vt:lpstr>
      <vt:lpstr>'Основной_06. т. 5301 - KGD_Ф.30'!ID_1240390</vt:lpstr>
      <vt:lpstr>'Основной_06. т. 5301 - KGD_Ф.30'!ID_1240391</vt:lpstr>
      <vt:lpstr>'Основной_06. т. 5301 - KGD_Ф.30'!ID_1240392</vt:lpstr>
      <vt:lpstr>'Основной_06. т. 5301 - KGD_Ф.30'!ID_1240393</vt:lpstr>
      <vt:lpstr>'Основной_08. т. 5401 - KGD_Ф.30'!ID_1240394</vt:lpstr>
      <vt:lpstr>'Основной_08. т. 5401 - KGD_Ф.30'!ID_1240395</vt:lpstr>
      <vt:lpstr>'Основной_08. т. 5401 - KGD_Ф.30'!ID_1240396</vt:lpstr>
      <vt:lpstr>'Основной_08. т. 5401 - KGD_Ф.30'!ID_1240397</vt:lpstr>
      <vt:lpstr>'Основной_08. т. 5401 - KGD_Ф.30'!ID_1240398</vt:lpstr>
      <vt:lpstr>'Основной_08. т. 5401 - KGD_Ф.30'!ID_1240399</vt:lpstr>
      <vt:lpstr>'Основной_02. т. 5121-5124 - KGD'!ID_1240400</vt:lpstr>
      <vt:lpstr>'Основной_02. т. 5121-5124 - KGD'!ID_1240401</vt:lpstr>
      <vt:lpstr>'Основной_02. т. 5121-5124 - KGD'!ID_1240402</vt:lpstr>
      <vt:lpstr>'Основной_05. т. 5300 - KGD_Ф.30'!ID_1240403</vt:lpstr>
      <vt:lpstr>'Основной_05. т. 5300 - KGD_Ф.30'!ID_1240404</vt:lpstr>
      <vt:lpstr>'Основной_05. т. 5300 - KGD_Ф.30'!ID_1240405</vt:lpstr>
      <vt:lpstr>'Основной_05. т. 5300 - KGD_Ф.30'!ID_1240406</vt:lpstr>
      <vt:lpstr>'Основной_05. т. 5300 - KGD_Ф.30'!ID_1240407</vt:lpstr>
      <vt:lpstr>'Основной_06. т. 5301 - KGD_Ф.30'!ID_1240408</vt:lpstr>
      <vt:lpstr>'Основной_06. т. 5301 - KGD_Ф.30'!ID_1240409</vt:lpstr>
      <vt:lpstr>'Основной_03. т. 5125 - KGD_Ф.30'!ID_1240410</vt:lpstr>
      <vt:lpstr>'Основной_03. т. 5125 - KGD_Ф.30'!ID_1240411</vt:lpstr>
      <vt:lpstr>'Основной_03. т. 5125 - KGD_Ф.30'!ID_1240412</vt:lpstr>
      <vt:lpstr>'Основной_04. т. 5126 - KGD_Ф.30'!ID_1240413</vt:lpstr>
      <vt:lpstr>'Основной_04. т. 5126 - KGD_Ф.30'!ID_1240414</vt:lpstr>
      <vt:lpstr>'Основной_04. т. 5126 - KGD_Ф.30'!ID_1240415</vt:lpstr>
      <vt:lpstr>'Основной_03. т. 5125 - KGD_Ф.30'!ID_1240416</vt:lpstr>
      <vt:lpstr>'Основной_03. т. 5125 - KGD_Ф.30'!ID_1240417</vt:lpstr>
      <vt:lpstr>'Основной_03. т. 5125 - KGD_Ф.30'!ID_1240418</vt:lpstr>
      <vt:lpstr>'Основной_03. т. 5125 - KGD_Ф.30'!ID_1240419</vt:lpstr>
      <vt:lpstr>'Основной_03. т. 5125 - KGD_Ф.30'!ID_1240420</vt:lpstr>
      <vt:lpstr>'Основной_03. т. 5125 - KGD_Ф.30'!ID_1240421</vt:lpstr>
      <vt:lpstr>'Основной_03. т. 5125 - KGD_Ф.30'!ID_1240422</vt:lpstr>
      <vt:lpstr>'Основной_03. т. 5125 - KGD_Ф.30'!ID_1240423</vt:lpstr>
      <vt:lpstr>'Основной_03. т. 5125 - KGD_Ф.30'!ID_1240424</vt:lpstr>
      <vt:lpstr>'Основной_03. т. 5125 - KGD_Ф.30'!ID_1240425</vt:lpstr>
      <vt:lpstr>'Основной_03. т. 5125 - KGD_Ф.30'!ID_1240426</vt:lpstr>
      <vt:lpstr>'Основной_03. т. 5125 - KGD_Ф.30'!ID_1240427</vt:lpstr>
      <vt:lpstr>'Основной_03. т. 5125 - KGD_Ф.30'!ID_1240428</vt:lpstr>
      <vt:lpstr>'Основной_03. т. 5125 - KGD_Ф.30'!ID_1240429</vt:lpstr>
      <vt:lpstr>'Основной_03. т. 5125 - KGD_Ф.30'!ID_1240430</vt:lpstr>
      <vt:lpstr>'Основной_03. т. 5125 - KGD_Ф.30'!ID_1240431</vt:lpstr>
      <vt:lpstr>'Основной_03. т. 5125 - KGD_Ф.30'!ID_1240432</vt:lpstr>
      <vt:lpstr>'Основной_03. т. 5125 - KGD_Ф.30'!ID_1240433</vt:lpstr>
      <vt:lpstr>'Основной_03. т. 5125 - KGD_Ф.30'!ID_1240434</vt:lpstr>
      <vt:lpstr>'Основной_03. т. 5125 - KGD_Ф.30'!ID_1240435</vt:lpstr>
      <vt:lpstr>'Основной_03. т. 5125 - KGD_Ф.30'!ID_1240436</vt:lpstr>
      <vt:lpstr>'Основной_03. т. 5125 - KGD_Ф.30'!ID_1240437</vt:lpstr>
      <vt:lpstr>'Основной_03. т. 5125 - KGD_Ф.30'!ID_1240438</vt:lpstr>
      <vt:lpstr>'Основной_03. т. 5125 - KGD_Ф.30'!ID_1240439</vt:lpstr>
      <vt:lpstr>'Основной_03. т. 5125 - KGD_Ф.30'!ID_1240440</vt:lpstr>
      <vt:lpstr>'Основной_03. т. 5125 - KGD_Ф.30'!ID_1240441</vt:lpstr>
      <vt:lpstr>'Основной_03. т. 5125 - KGD_Ф.30'!ID_1240442</vt:lpstr>
      <vt:lpstr>'Основной_03. т. 5125 - KGD_Ф.30'!ID_1240443</vt:lpstr>
      <vt:lpstr>'Основной_03. т. 5125 - KGD_Ф.30'!ID_1240444</vt:lpstr>
      <vt:lpstr>'Основной_03. т. 5125 - KGD_Ф.30'!ID_1240445</vt:lpstr>
      <vt:lpstr>'Основной_03. т. 5125 - KGD_Ф.30'!ID_1240446</vt:lpstr>
      <vt:lpstr>'Основной_03. т. 5125 - KGD_Ф.30'!ID_1240447</vt:lpstr>
      <vt:lpstr>'Основной_04. т. 5126 - KGD_Ф.30'!ID_1240448</vt:lpstr>
      <vt:lpstr>'Основной_04. т. 5126 - KGD_Ф.30'!ID_1240449</vt:lpstr>
      <vt:lpstr>'Основной_04. т. 5126 - KGD_Ф.30'!ID_1240450</vt:lpstr>
      <vt:lpstr>'Основной_04. т. 5126 - KGD_Ф.30'!ID_1240451</vt:lpstr>
      <vt:lpstr>'Основной_04. т. 5126 - KGD_Ф.30'!ID_1240452</vt:lpstr>
      <vt:lpstr>'Основной_04. т. 5126 - KGD_Ф.30'!ID_1240453</vt:lpstr>
      <vt:lpstr>'Основной_04. т. 5126 - KGD_Ф.30'!ID_1240454</vt:lpstr>
      <vt:lpstr>'Основной_04. т. 5126 - KGD_Ф.30'!ID_1240455</vt:lpstr>
      <vt:lpstr>'Основной_04. т. 5126 - KGD_Ф.30'!ID_1240456</vt:lpstr>
      <vt:lpstr>'Основной_04. т. 5126 - KGD_Ф.30'!ID_1240457</vt:lpstr>
      <vt:lpstr>'Основной_04. т. 5126 - KGD_Ф.30'!ID_1240458</vt:lpstr>
      <vt:lpstr>'Основной_04. т. 5126 - KGD_Ф.30'!ID_1240459</vt:lpstr>
      <vt:lpstr>'Основной_03. т. 5125 - KGD_Ф.30'!ID_1240460</vt:lpstr>
      <vt:lpstr>'Основной_03. т. 5125 - KGD_Ф.30'!ID_1240461</vt:lpstr>
      <vt:lpstr>'Основной_03. т. 5125 - KGD_Ф.30'!ID_1240462</vt:lpstr>
      <vt:lpstr>'Основной_03. т. 5125 - KGD_Ф.30'!ID_1240463</vt:lpstr>
      <vt:lpstr>'Основной_03. т. 5125 - KGD_Ф.30'!ID_1240464</vt:lpstr>
      <vt:lpstr>'Основной_03. т. 5125 - KGD_Ф.30'!ID_1240465</vt:lpstr>
      <vt:lpstr>'Основной_03. т. 5125 - KGD_Ф.30'!ID_1240466</vt:lpstr>
      <vt:lpstr>'Основной_03. т. 5125 - KGD_Ф.30'!ID_1240467</vt:lpstr>
      <vt:lpstr>'Основной_03. т. 5125 - KGD_Ф.30'!ID_1240468</vt:lpstr>
      <vt:lpstr>'Основной_03. т. 5125 - KGD_Ф.30'!ID_1240469</vt:lpstr>
      <vt:lpstr>'Основной_04. т. 5126 - KGD_Ф.30'!ID_1240470</vt:lpstr>
      <vt:lpstr>'Основной_04. т. 5126 - KGD_Ф.30'!ID_1240471</vt:lpstr>
      <vt:lpstr>'Основной_04. т. 5126 - KGD_Ф.30'!ID_1240472</vt:lpstr>
      <vt:lpstr>'Основной_04. т. 5126 - KGD_Ф.30'!ID_1240473</vt:lpstr>
      <vt:lpstr>'Основной_04. т. 5126 - KGD_Ф.30'!ID_1240474</vt:lpstr>
      <vt:lpstr>'Основной_03. т. 5125 - KGD_Ф.30'!ID_1240475</vt:lpstr>
      <vt:lpstr>'Основной_03. т. 5125 - KGD_Ф.30'!ID_1240476</vt:lpstr>
      <vt:lpstr>'Основной_03. т. 5125 - KGD_Ф.30'!ID_1240477</vt:lpstr>
      <vt:lpstr>'Основной_03. т. 5125 - KGD_Ф.30'!ID_1240478</vt:lpstr>
      <vt:lpstr>'Основной_03. т. 5125 - KGD_Ф.30'!ID_1240479</vt:lpstr>
      <vt:lpstr>'Основной_03. т. 5125 - KGD_Ф.30'!ID_1240480</vt:lpstr>
      <vt:lpstr>'Основной_03. т. 5125 - KGD_Ф.30'!ID_1240481</vt:lpstr>
      <vt:lpstr>'Основной_03. т. 5125 - KGD_Ф.30'!ID_1240482</vt:lpstr>
      <vt:lpstr>'Основной_03. т. 5125 - KGD_Ф.30'!ID_1240483</vt:lpstr>
      <vt:lpstr>'Основной_03. т. 5125 - KGD_Ф.30'!ID_1240484</vt:lpstr>
      <vt:lpstr>'Основной_03. т. 5125 - KGD_Ф.30'!ID_1240485</vt:lpstr>
      <vt:lpstr>'Основной_04. т. 5126 - KGD_Ф.30'!ID_1240486</vt:lpstr>
      <vt:lpstr>'Основной_04. т. 5126 - KGD_Ф.30'!ID_1240487</vt:lpstr>
      <vt:lpstr>'Основной_04. т. 5126 - KGD_Ф.30'!ID_1240488</vt:lpstr>
      <vt:lpstr>'Основной_04. т. 5126 - KGD_Ф.30'!ID_1240489</vt:lpstr>
      <vt:lpstr>'Основной_04. т. 5126 - KGD_Ф.30'!ID_1240490</vt:lpstr>
      <vt:lpstr>'Основной_04. т. 5126 - KGD_Ф.30'!ID_1240491</vt:lpstr>
      <vt:lpstr>'Основной_04. т. 5126 - KGD_Ф.30'!ID_1240492</vt:lpstr>
      <vt:lpstr>'Основной_04. т. 5126 - KGD_Ф.30'!ID_1240493</vt:lpstr>
      <vt:lpstr>'Основной_04. т. 5126 - KGD_Ф.30'!ID_1240494</vt:lpstr>
      <vt:lpstr>'Основной_04. т. 5126 - KGD_Ф.30'!ID_1240495</vt:lpstr>
      <vt:lpstr>'Основной_04. т. 5126 - KGD_Ф.30'!ID_1240496</vt:lpstr>
      <vt:lpstr>'Основной_04. т. 5126 - KGD_Ф.30'!ID_1240497</vt:lpstr>
      <vt:lpstr>'Основной_04. т. 5126 - KGD_Ф.30'!ID_1240498</vt:lpstr>
      <vt:lpstr>'Основной_04. т. 5126 - KGD_Ф.30'!ID_1240499</vt:lpstr>
      <vt:lpstr>'Основной_04. т. 5126 - KGD_Ф.30'!ID_1240500</vt:lpstr>
      <vt:lpstr>'Основной_04. т. 5126 - KGD_Ф.30'!ID_1240501</vt:lpstr>
      <vt:lpstr>'Основной_04. т. 5126 - KGD_Ф.30'!ID_1240502</vt:lpstr>
      <vt:lpstr>'Основной_04. т. 5126 - KGD_Ф.30'!ID_1240503</vt:lpstr>
      <vt:lpstr>'Основной_04. т. 5126 - KGD_Ф.30'!ID_1240504</vt:lpstr>
      <vt:lpstr>'Основной_04. т. 5126 - KGD_Ф.30'!ID_1240505</vt:lpstr>
      <vt:lpstr>'Основной_04. т. 5126 - KGD_Ф.30'!ID_1240506</vt:lpstr>
      <vt:lpstr>'Основной_04. т. 5126 - KGD_Ф.30'!ID_1240507</vt:lpstr>
      <vt:lpstr>'Основной_04. т. 5126 - KGD_Ф.30'!ID_1240508</vt:lpstr>
      <vt:lpstr>'Основной_04. т. 5126 - KGD_Ф.30'!ID_1240509</vt:lpstr>
      <vt:lpstr>'Основной_04. т. 5126 - KGD_Ф.30'!ID_1240510</vt:lpstr>
      <vt:lpstr>'Основной_04. т. 5126 - KGD_Ф.30'!ID_1240511</vt:lpstr>
      <vt:lpstr>'Основной_04. т. 5126 - KGD_Ф.30'!ID_1240512</vt:lpstr>
      <vt:lpstr>'Основной_03. т. 5125 - KGD_Ф.30'!ID_1240513</vt:lpstr>
      <vt:lpstr>'Основной_03. т. 5125 - KGD_Ф.30'!ID_1240514</vt:lpstr>
      <vt:lpstr>'Основной_06. т. 5301 - KGD_Ф.30'!ID_22200262</vt:lpstr>
      <vt:lpstr>'Основной_06. т. 5301 - KGD_Ф.30'!ID_22200263</vt:lpstr>
      <vt:lpstr>'Основной_06. т. 5301 - KGD_Ф.30'!ID_22200264</vt:lpstr>
      <vt:lpstr>'Основной_06. т. 5301 - KGD_Ф.30'!ID_22200265</vt:lpstr>
      <vt:lpstr>'Основной_06. т. 5301 - KGD_Ф.30'!ID_22200266</vt:lpstr>
      <vt:lpstr>'Основной_06. т. 5301 - KGD_Ф.30'!ID_22200267</vt:lpstr>
      <vt:lpstr>'Основной_06. т. 5301 - KGD_Ф.30'!ID_22200268</vt:lpstr>
      <vt:lpstr>'Основной_06. т. 5301 - KGD_Ф.30'!ID_22200269</vt:lpstr>
      <vt:lpstr>'Основной_06. т. 5301 - KGD_Ф.30'!ID_250832232</vt:lpstr>
      <vt:lpstr>'Основной_06. т. 5301 - KGD_Ф.30'!ID_250832233</vt:lpstr>
      <vt:lpstr>'Основной_06. т. 5301 - KGD_Ф.30'!ID_250832234</vt:lpstr>
      <vt:lpstr>'Основной_06. т. 5301 - KGD_Ф.30'!ID_250832235</vt:lpstr>
      <vt:lpstr>'Основной_07. т. 5302 - KGD_Ф.30'!ID_250832236</vt:lpstr>
      <vt:lpstr>'Основной_07. т. 5302 - KGD_Ф.30'!ID_250832237</vt:lpstr>
      <vt:lpstr>'Основной_07. т. 5302 - KGD_Ф.30'!ID_250832238</vt:lpstr>
      <vt:lpstr>'Основной_07. т. 5302 - KGD_Ф.30'!ID_250832239</vt:lpstr>
      <vt:lpstr>'Основной_07. т. 5302 - KGD_Ф.30'!ID_250832240</vt:lpstr>
      <vt:lpstr>'Основной_07. т. 5302 - KGD_Ф.30'!ID_250832241</vt:lpstr>
      <vt:lpstr>'Основной_07. т. 5302 - KGD_Ф.30'!ID_250832242</vt:lpstr>
      <vt:lpstr>'Основной_07. т. 5302 - KGD_Ф.30'!ID_250832243</vt:lpstr>
      <vt:lpstr>'Основной_07. т. 5302 - KGD_Ф.30'!ID_250832244</vt:lpstr>
      <vt:lpstr>'Основной_07. т. 5302 - KGD_Ф.30'!ID_250832245</vt:lpstr>
      <vt:lpstr>'Основной_07. т. 5302 - KGD_Ф.30'!ID_250832246</vt:lpstr>
      <vt:lpstr>'Основной_07. т. 5302 - KGD_Ф.30'!ID_250832247</vt:lpstr>
      <vt:lpstr>'Основной_07. т. 5302 - KGD_Ф.30'!ID_250832248</vt:lpstr>
      <vt:lpstr>'Основной_07. т. 5302 - KGD_Ф.30'!ID_250832249</vt:lpstr>
      <vt:lpstr>'Основной_07. т. 5302 - KGD_Ф.30'!ID_250832250</vt:lpstr>
      <vt:lpstr>'Основной_07. т. 5302 - KGD_Ф.30'!ID_250832251</vt:lpstr>
      <vt:lpstr>'Основной_07. т. 5302 - KGD_Ф.30'!ID_250832252</vt:lpstr>
      <vt:lpstr>'Основной_07. т. 5302 - KGD_Ф.30'!ID_250832253</vt:lpstr>
      <vt:lpstr>'Основной_07. т. 5302 - KGD_Ф.30'!ID_250832254</vt:lpstr>
      <vt:lpstr>'Основной_07. т. 5302 - KGD_Ф.30'!ID_250832255</vt:lpstr>
      <vt:lpstr>'Основной_07. т. 5302 - KGD_Ф.30'!ID_250832256</vt:lpstr>
      <vt:lpstr>'Основной_07. т. 5302 - KGD_Ф.30'!ID_250832257</vt:lpstr>
      <vt:lpstr>'Основной_07. т. 5302 - KGD_Ф.30'!ID_250832258</vt:lpstr>
      <vt:lpstr>'Основной_07. т. 5302 - KGD_Ф.30'!ID_250832259</vt:lpstr>
      <vt:lpstr>'Основной_07. т. 5302 - KGD_Ф.30'!ID_250832260</vt:lpstr>
      <vt:lpstr>'Основной_06. т. 5301 - KGD_Ф.30'!ID_47570017</vt:lpstr>
      <vt:lpstr>'Основной_06. т. 5301 - KGD_Ф.30'!ID_47570018</vt:lpstr>
      <vt:lpstr>'Основной_06. т. 5301 - KGD_Ф.30'!ID_47570019</vt:lpstr>
      <vt:lpstr>'Основной_06. т. 5301 - KGD_Ф.30'!ID_47570020</vt:lpstr>
      <vt:lpstr>'Основной_06. т. 5301 - KGD_Ф.30'!ID_47570021</vt:lpstr>
      <vt:lpstr>'Основной_06. т. 5301 - KGD_Ф.30'!ID_47570022</vt:lpstr>
      <vt:lpstr>'Основной_06. т. 5301 - KGD_Ф.30'!ID_47570023</vt:lpstr>
      <vt:lpstr>'Основной_06. т. 5301 - KGD_Ф.30'!ID_47570024</vt:lpstr>
      <vt:lpstr>'Основной_06. т. 5301 - KGD_Ф.30'!ID_47570025</vt:lpstr>
      <vt:lpstr>'Основной_06. т. 5301 - KGD_Ф.30'!ID_47570026</vt:lpstr>
      <vt:lpstr>'Основной_11. т. 5450-5461 - KGD'!ID_847236</vt:lpstr>
      <vt:lpstr>'Основной_11. т. 5450-5461 - KGD'!ID_847238</vt:lpstr>
      <vt:lpstr>'Основной_08. т. 5401 - KGD_Ф.30'!T_250834342</vt:lpstr>
      <vt:lpstr>'Основной_09. т. 5402 - KGD_Ф.30'!T_250834348</vt:lpstr>
      <vt:lpstr>'Основной_08. т. 5401 - KGD_Ф.30'!TR_250834342</vt:lpstr>
      <vt:lpstr>'Основной_09. т. 5402 - KGD_Ф.30'!TR_250834348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Сергеевич Овчаров</dc:creator>
  <cp:lastModifiedBy>Александр Сергеевич Овчаров</cp:lastModifiedBy>
  <dcterms:created xsi:type="dcterms:W3CDTF">2023-12-28T21:37:31Z</dcterms:created>
  <dcterms:modified xsi:type="dcterms:W3CDTF">2023-12-28T21:37:34Z</dcterms:modified>
</cp:coreProperties>
</file>